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8975" windowHeight="8385" firstSheet="3" activeTab="9"/>
  </bookViews>
  <sheets>
    <sheet name="Basketbal - CH" sheetId="1" r:id="rId1"/>
    <sheet name="Basketbal -D" sheetId="2" r:id="rId2"/>
    <sheet name="Volejbal - CH" sheetId="3" r:id="rId3"/>
    <sheet name="Volejbal - D" sheetId="4" r:id="rId4"/>
    <sheet name="Hádzaná - CH" sheetId="5" r:id="rId5"/>
    <sheet name="Hádzaná - D" sheetId="6" r:id="rId6"/>
    <sheet name="Futbal - CH" sheetId="8" r:id="rId7"/>
    <sheet name="Atletika - CH a D" sheetId="10" r:id="rId8"/>
    <sheet name="Speedminton" sheetId="12" r:id="rId9"/>
    <sheet name="Silový päťboj" sheetId="17" r:id="rId10"/>
  </sheets>
  <definedNames>
    <definedName name="_xlnm.Print_Area" localSheetId="0">'Basketbal - CH'!$A$1:$P$85</definedName>
    <definedName name="_xlnm.Print_Area" localSheetId="1">'Basketbal -D'!$A$1:$P$86</definedName>
    <definedName name="_xlnm.Print_Area" localSheetId="6">'Futbal - CH'!$A$1:$P$82</definedName>
    <definedName name="_xlnm.Print_Area" localSheetId="3">'Volejbal - D'!$A$1:$P$87</definedName>
    <definedName name="_xlnm.Print_Area" localSheetId="2">'Volejbal - CH'!$A$1:$P$85</definedName>
  </definedNames>
  <calcPr calcId="145621" concurrentCalc="0"/>
</workbook>
</file>

<file path=xl/calcChain.xml><?xml version="1.0" encoding="utf-8"?>
<calcChain xmlns="http://schemas.openxmlformats.org/spreadsheetml/2006/main">
  <c r="C76" i="4" l="1"/>
  <c r="B72" i="4"/>
  <c r="C68" i="4"/>
  <c r="B68" i="4"/>
  <c r="C65" i="4"/>
  <c r="B65" i="4"/>
  <c r="C62" i="4"/>
  <c r="B62" i="4"/>
  <c r="C60" i="4"/>
  <c r="B60" i="4"/>
  <c r="B43" i="4"/>
  <c r="G57" i="4"/>
  <c r="B42" i="4"/>
  <c r="G54" i="4"/>
  <c r="B41" i="4"/>
  <c r="G51" i="4"/>
  <c r="B40" i="4"/>
  <c r="C51" i="4"/>
  <c r="B51" i="4"/>
  <c r="C50" i="4"/>
  <c r="B50" i="4"/>
  <c r="C49" i="4"/>
  <c r="B49" i="4"/>
  <c r="G48" i="4"/>
  <c r="C48" i="4"/>
  <c r="B48" i="4"/>
  <c r="C47" i="4"/>
  <c r="B47" i="4"/>
  <c r="C46" i="4"/>
  <c r="B46" i="4"/>
  <c r="K45" i="4"/>
  <c r="J45" i="4"/>
  <c r="I45" i="4"/>
  <c r="H45" i="4"/>
  <c r="B19" i="4"/>
  <c r="C30" i="4"/>
  <c r="B21" i="4"/>
  <c r="B30" i="4"/>
  <c r="B22" i="4"/>
  <c r="C29" i="4"/>
  <c r="B20" i="4"/>
  <c r="B29" i="4"/>
  <c r="C28" i="4"/>
  <c r="B28" i="4"/>
  <c r="C27" i="4"/>
  <c r="B27" i="4"/>
  <c r="C26" i="4"/>
  <c r="B26" i="4"/>
  <c r="C25" i="4"/>
  <c r="B25" i="4"/>
  <c r="G21" i="4"/>
  <c r="G18" i="4"/>
  <c r="G15" i="4"/>
  <c r="G12" i="4"/>
  <c r="K9" i="4"/>
  <c r="J9" i="4"/>
  <c r="I9" i="4"/>
  <c r="H9" i="4"/>
  <c r="B70" i="6"/>
  <c r="B69" i="6"/>
  <c r="B68" i="6"/>
  <c r="B65" i="6"/>
  <c r="B67" i="6"/>
  <c r="B66" i="6"/>
  <c r="B61" i="6"/>
  <c r="B57" i="6"/>
  <c r="B45" i="6"/>
  <c r="B44" i="6"/>
  <c r="B43" i="6"/>
  <c r="B29" i="6"/>
  <c r="B28" i="6"/>
  <c r="B27" i="6"/>
  <c r="B42" i="3"/>
  <c r="B57" i="3"/>
  <c r="B85" i="3"/>
  <c r="B21" i="3"/>
  <c r="B36" i="3"/>
  <c r="B84" i="3"/>
  <c r="B40" i="3"/>
  <c r="B56" i="3"/>
  <c r="B83" i="3"/>
  <c r="B19" i="3"/>
  <c r="B35" i="3"/>
  <c r="B82" i="3"/>
  <c r="B41" i="3"/>
  <c r="B55" i="3"/>
  <c r="B81" i="3"/>
  <c r="B43" i="3"/>
  <c r="B54" i="3"/>
  <c r="B80" i="3"/>
  <c r="B22" i="3"/>
  <c r="B33" i="3"/>
  <c r="B79" i="3"/>
  <c r="B20" i="3"/>
  <c r="B34" i="3"/>
  <c r="B78" i="3"/>
  <c r="B19" i="1"/>
  <c r="B36" i="1"/>
  <c r="B85" i="1"/>
  <c r="B43" i="1"/>
  <c r="B57" i="1"/>
  <c r="B84" i="1"/>
  <c r="B21" i="1"/>
  <c r="B35" i="1"/>
  <c r="B83" i="1"/>
  <c r="B40" i="1"/>
  <c r="B56" i="1"/>
  <c r="B82" i="1"/>
  <c r="B42" i="1"/>
  <c r="B54" i="1"/>
  <c r="B81" i="1"/>
  <c r="B20" i="1"/>
  <c r="B33" i="1"/>
  <c r="B80" i="1"/>
  <c r="B22" i="1"/>
  <c r="B34" i="1"/>
  <c r="B79" i="1"/>
  <c r="B41" i="1"/>
  <c r="B78" i="1"/>
  <c r="B55" i="1"/>
  <c r="B31" i="12"/>
  <c r="B30" i="12"/>
  <c r="B29" i="12"/>
  <c r="B28" i="12"/>
  <c r="B25" i="12"/>
  <c r="B24" i="12"/>
  <c r="B23" i="12"/>
  <c r="B22" i="12"/>
  <c r="B21" i="12"/>
  <c r="M30" i="17"/>
  <c r="M31" i="17"/>
  <c r="M32" i="17"/>
  <c r="M33" i="17"/>
  <c r="M34" i="17"/>
  <c r="M24" i="17"/>
  <c r="M25" i="17"/>
  <c r="M26" i="17"/>
  <c r="M27" i="17"/>
  <c r="M28" i="17"/>
  <c r="F27" i="17"/>
  <c r="G26" i="17"/>
  <c r="F26" i="17"/>
  <c r="E26" i="17"/>
  <c r="G25" i="17"/>
  <c r="M18" i="17"/>
  <c r="M19" i="17"/>
  <c r="M20" i="17"/>
  <c r="M21" i="17"/>
  <c r="M22" i="17"/>
  <c r="F20" i="17"/>
  <c r="G18" i="17"/>
  <c r="E18" i="17"/>
  <c r="M12" i="17"/>
  <c r="M13" i="17"/>
  <c r="M14" i="17"/>
  <c r="M15" i="17"/>
  <c r="M16" i="17"/>
  <c r="F15" i="17"/>
  <c r="E14" i="17"/>
  <c r="E12" i="17"/>
  <c r="M6" i="17"/>
  <c r="M7" i="17"/>
  <c r="M8" i="17"/>
  <c r="M9" i="17"/>
  <c r="M10" i="17"/>
  <c r="G8" i="17"/>
  <c r="G7" i="17"/>
  <c r="F7" i="17"/>
  <c r="E7" i="17"/>
  <c r="G6" i="17"/>
  <c r="E6" i="17"/>
  <c r="B22" i="2"/>
  <c r="B36" i="2"/>
  <c r="B68" i="2"/>
  <c r="B86" i="2"/>
  <c r="B43" i="2"/>
  <c r="B57" i="2"/>
  <c r="C68" i="2"/>
  <c r="B85" i="2"/>
  <c r="B42" i="2"/>
  <c r="B56" i="2"/>
  <c r="C65" i="2"/>
  <c r="B84" i="2"/>
  <c r="B19" i="2"/>
  <c r="B35" i="2"/>
  <c r="B65" i="2"/>
  <c r="B83" i="2"/>
  <c r="B41" i="2"/>
  <c r="B55" i="2"/>
  <c r="C60" i="2"/>
  <c r="C72" i="2"/>
  <c r="B82" i="2"/>
  <c r="B20" i="2"/>
  <c r="B34" i="2"/>
  <c r="B62" i="2"/>
  <c r="B72" i="2"/>
  <c r="B81" i="2"/>
  <c r="B21" i="2"/>
  <c r="B33" i="2"/>
  <c r="B60" i="2"/>
  <c r="B75" i="2"/>
  <c r="B80" i="2"/>
  <c r="B40" i="2"/>
  <c r="B54" i="2"/>
  <c r="C62" i="2"/>
  <c r="C75" i="2"/>
  <c r="B79" i="2"/>
  <c r="B20" i="5"/>
  <c r="B34" i="5"/>
  <c r="B73" i="5"/>
  <c r="B39" i="5"/>
  <c r="B49" i="5"/>
  <c r="C57" i="5"/>
  <c r="B72" i="5"/>
  <c r="B21" i="5"/>
  <c r="B33" i="5"/>
  <c r="B57" i="5"/>
  <c r="B71" i="5"/>
  <c r="B37" i="5"/>
  <c r="B43" i="5"/>
  <c r="B47" i="5"/>
  <c r="C54" i="5"/>
  <c r="C60" i="5"/>
  <c r="B70" i="5"/>
  <c r="B38" i="5"/>
  <c r="B42" i="5"/>
  <c r="B48" i="5"/>
  <c r="B69" i="5"/>
  <c r="B19" i="5"/>
  <c r="B32" i="5"/>
  <c r="B68" i="5"/>
  <c r="B18" i="5"/>
  <c r="B31" i="5"/>
  <c r="B67" i="5"/>
  <c r="B54" i="5"/>
  <c r="C63" i="5"/>
  <c r="B52" i="5"/>
  <c r="B63" i="5"/>
  <c r="C52" i="5"/>
  <c r="B60" i="5"/>
  <c r="B41" i="8"/>
  <c r="B55" i="8"/>
  <c r="B82" i="8"/>
  <c r="B22" i="8"/>
  <c r="B36" i="8"/>
  <c r="B81" i="8"/>
  <c r="B39" i="8"/>
  <c r="B54" i="8"/>
  <c r="B80" i="8"/>
  <c r="B19" i="8"/>
  <c r="B35" i="8"/>
  <c r="B79" i="8"/>
  <c r="B21" i="8"/>
  <c r="B34" i="8"/>
  <c r="B78" i="8"/>
  <c r="B40" i="8"/>
  <c r="B53" i="8"/>
  <c r="B77" i="8"/>
  <c r="B38" i="8"/>
  <c r="B52" i="8"/>
  <c r="B76" i="8"/>
  <c r="B20" i="8"/>
  <c r="B75" i="8"/>
  <c r="B33" i="8"/>
  <c r="B58" i="8"/>
  <c r="B72" i="8"/>
  <c r="C60" i="8"/>
  <c r="C69" i="8"/>
  <c r="C58" i="8"/>
  <c r="B69" i="8"/>
  <c r="B35" i="6"/>
  <c r="B34" i="6"/>
  <c r="B33" i="6"/>
  <c r="B19" i="6"/>
  <c r="B18" i="6"/>
  <c r="B17" i="6"/>
  <c r="H9" i="8"/>
  <c r="G45" i="1"/>
  <c r="H9" i="5"/>
  <c r="G53" i="5"/>
  <c r="G50" i="5"/>
  <c r="G47" i="5"/>
  <c r="J44" i="5"/>
  <c r="I44" i="5"/>
  <c r="H44" i="5"/>
  <c r="K9" i="5"/>
  <c r="J9" i="5"/>
  <c r="I9" i="5"/>
  <c r="G19" i="5"/>
  <c r="G16" i="5"/>
  <c r="G13" i="5"/>
  <c r="G12" i="5"/>
  <c r="C28" i="5"/>
  <c r="B28" i="5"/>
  <c r="C27" i="5"/>
  <c r="B27" i="5"/>
  <c r="C26" i="5"/>
  <c r="B26" i="5"/>
  <c r="C25" i="5"/>
  <c r="B25" i="5"/>
  <c r="C24" i="5"/>
  <c r="B24" i="5"/>
  <c r="C23" i="5"/>
  <c r="B23" i="5"/>
  <c r="C49" i="3"/>
  <c r="C66" i="8"/>
  <c r="B40" i="6"/>
  <c r="C53" i="6"/>
  <c r="B53" i="6"/>
  <c r="C57" i="6"/>
  <c r="B39" i="6"/>
  <c r="B23" i="6"/>
  <c r="B38" i="6"/>
  <c r="C61" i="6"/>
  <c r="B65" i="3"/>
  <c r="C65" i="3"/>
  <c r="C68" i="3"/>
  <c r="B68" i="3"/>
  <c r="C62" i="3"/>
  <c r="B71" i="3"/>
  <c r="B60" i="3"/>
  <c r="C71" i="3"/>
  <c r="C60" i="3"/>
  <c r="C74" i="3"/>
  <c r="B62" i="3"/>
  <c r="B74" i="3"/>
  <c r="B65" i="1"/>
  <c r="C65" i="1"/>
  <c r="B68" i="1"/>
  <c r="C68" i="1"/>
  <c r="C62" i="1"/>
  <c r="C71" i="1"/>
  <c r="C60" i="1"/>
  <c r="B71" i="1"/>
  <c r="B62" i="1"/>
  <c r="C74" i="1"/>
  <c r="B60" i="1"/>
  <c r="B74" i="1"/>
  <c r="B63" i="8"/>
  <c r="C63" i="8"/>
  <c r="B66" i="8"/>
  <c r="B60" i="8"/>
  <c r="C72" i="8"/>
  <c r="J40" i="6"/>
  <c r="H40" i="6"/>
  <c r="J10" i="6"/>
  <c r="H10" i="6"/>
  <c r="G12" i="6"/>
  <c r="H42" i="8"/>
  <c r="G54" i="8"/>
  <c r="G51" i="8"/>
  <c r="G48" i="8"/>
  <c r="G45" i="8"/>
  <c r="K42" i="8"/>
  <c r="J42" i="8"/>
  <c r="I42" i="8"/>
  <c r="G21" i="8"/>
  <c r="G18" i="8"/>
  <c r="G15" i="8"/>
  <c r="G12" i="8"/>
  <c r="K9" i="8"/>
  <c r="J9" i="8"/>
  <c r="I9" i="8"/>
  <c r="C49" i="8"/>
  <c r="B49" i="8"/>
  <c r="C48" i="8"/>
  <c r="B48" i="8"/>
  <c r="C47" i="8"/>
  <c r="B47" i="8"/>
  <c r="C46" i="8"/>
  <c r="B46" i="8"/>
  <c r="C45" i="8"/>
  <c r="B45" i="8"/>
  <c r="C44" i="8"/>
  <c r="B44" i="8"/>
  <c r="C30" i="8"/>
  <c r="B30" i="8"/>
  <c r="C29" i="8"/>
  <c r="B29" i="8"/>
  <c r="C28" i="8"/>
  <c r="B28" i="8"/>
  <c r="C27" i="8"/>
  <c r="B27" i="8"/>
  <c r="C26" i="8"/>
  <c r="B26" i="8"/>
  <c r="C25" i="8"/>
  <c r="B25" i="8"/>
  <c r="G43" i="6"/>
  <c r="G50" i="6"/>
  <c r="G46" i="6"/>
  <c r="I40" i="6"/>
  <c r="G18" i="6"/>
  <c r="G15" i="6"/>
  <c r="I10" i="6"/>
  <c r="C44" i="5"/>
  <c r="B44" i="5"/>
  <c r="C43" i="5"/>
  <c r="C42" i="5"/>
  <c r="C50" i="6"/>
  <c r="B50" i="6"/>
  <c r="C48" i="6"/>
  <c r="B48" i="6"/>
  <c r="C40" i="6"/>
  <c r="C39" i="6"/>
  <c r="C38" i="6"/>
  <c r="C24" i="6"/>
  <c r="B24" i="6"/>
  <c r="C23" i="6"/>
  <c r="C22" i="6"/>
  <c r="B22" i="6"/>
  <c r="G46" i="2"/>
  <c r="H44" i="3"/>
  <c r="G47" i="3"/>
  <c r="G12" i="3"/>
  <c r="G56" i="3"/>
  <c r="G53" i="3"/>
  <c r="G50" i="3"/>
  <c r="K44" i="3"/>
  <c r="J44" i="3"/>
  <c r="I44" i="3"/>
  <c r="G21" i="3"/>
  <c r="G18" i="3"/>
  <c r="G15" i="3"/>
  <c r="K9" i="3"/>
  <c r="J9" i="3"/>
  <c r="I9" i="3"/>
  <c r="H9" i="3"/>
  <c r="C51" i="3"/>
  <c r="B51" i="3"/>
  <c r="C50" i="3"/>
  <c r="B50" i="3"/>
  <c r="B49" i="3"/>
  <c r="C48" i="3"/>
  <c r="B48" i="3"/>
  <c r="C47" i="3"/>
  <c r="B47" i="3"/>
  <c r="C46" i="3"/>
  <c r="B46" i="3"/>
  <c r="C30" i="3"/>
  <c r="B30" i="3"/>
  <c r="C29" i="3"/>
  <c r="B29" i="3"/>
  <c r="C28" i="3"/>
  <c r="B28" i="3"/>
  <c r="C27" i="3"/>
  <c r="B27" i="3"/>
  <c r="C26" i="3"/>
  <c r="B26" i="3"/>
  <c r="C25" i="3"/>
  <c r="B25" i="3"/>
  <c r="G55" i="2"/>
  <c r="K43" i="2"/>
  <c r="J43" i="2"/>
  <c r="I43" i="2"/>
  <c r="H43" i="2"/>
  <c r="G52" i="2"/>
  <c r="G49" i="2"/>
  <c r="K9" i="2"/>
  <c r="J9" i="2"/>
  <c r="I9" i="2"/>
  <c r="H9" i="2"/>
  <c r="G21" i="2"/>
  <c r="G18" i="2"/>
  <c r="G15" i="2"/>
  <c r="G12" i="2"/>
  <c r="K42" i="1"/>
  <c r="J42" i="1"/>
  <c r="I42" i="1"/>
  <c r="H42" i="1"/>
  <c r="G54" i="1"/>
  <c r="G51" i="1"/>
  <c r="G48" i="1"/>
  <c r="K9" i="1"/>
  <c r="J9" i="1"/>
  <c r="I9" i="1"/>
  <c r="H9" i="1"/>
  <c r="G21" i="1"/>
  <c r="G18" i="1"/>
  <c r="G15" i="1"/>
  <c r="G12" i="1"/>
  <c r="C25" i="1"/>
  <c r="B25" i="1"/>
  <c r="C51" i="1"/>
  <c r="B51" i="1"/>
  <c r="C50" i="1"/>
  <c r="B50" i="1"/>
  <c r="C49" i="1"/>
  <c r="B49" i="1"/>
  <c r="C48" i="1"/>
  <c r="B48" i="1"/>
  <c r="C47" i="1"/>
  <c r="B47" i="1"/>
  <c r="C46" i="1"/>
  <c r="B46" i="1"/>
  <c r="C30" i="1"/>
  <c r="B30" i="1"/>
  <c r="C29" i="1"/>
  <c r="B29" i="1"/>
  <c r="C28" i="1"/>
  <c r="B28" i="1"/>
  <c r="C27" i="1"/>
  <c r="B27" i="1"/>
  <c r="C26" i="1"/>
  <c r="B26" i="1"/>
  <c r="C47" i="2"/>
  <c r="B47" i="2"/>
  <c r="C46" i="2"/>
  <c r="B46" i="2"/>
  <c r="C51" i="2"/>
  <c r="B51" i="2"/>
  <c r="C50" i="2"/>
  <c r="B50" i="2"/>
  <c r="C49" i="2"/>
  <c r="B49" i="2"/>
  <c r="C48" i="2"/>
  <c r="B48" i="2"/>
  <c r="C30" i="2"/>
  <c r="B30" i="2"/>
  <c r="C29" i="2"/>
  <c r="B29" i="2"/>
  <c r="C28" i="2"/>
  <c r="B28" i="2"/>
  <c r="C27" i="2"/>
  <c r="B27" i="2"/>
  <c r="C26" i="2"/>
  <c r="B26" i="2"/>
  <c r="C25" i="2"/>
  <c r="B25" i="2"/>
</calcChain>
</file>

<file path=xl/sharedStrings.xml><?xml version="1.0" encoding="utf-8"?>
<sst xmlns="http://schemas.openxmlformats.org/spreadsheetml/2006/main" count="1284" uniqueCount="568">
  <si>
    <t>BASKETBAL  CHLAPCI</t>
  </si>
  <si>
    <t>Kraj</t>
  </si>
  <si>
    <t>Škola</t>
  </si>
  <si>
    <t>Bratislavsky</t>
  </si>
  <si>
    <t>Trnavský</t>
  </si>
  <si>
    <t>Trenčiansky</t>
  </si>
  <si>
    <t>Nitriansky</t>
  </si>
  <si>
    <t>Banskobystrický</t>
  </si>
  <si>
    <t>Žilinský</t>
  </si>
  <si>
    <t>Košický</t>
  </si>
  <si>
    <t>Prešovský</t>
  </si>
  <si>
    <t>BASKETBAL  DIEVČATÁ</t>
  </si>
  <si>
    <t>BASKETBAL</t>
  </si>
  <si>
    <t>Vyžrebovanie</t>
  </si>
  <si>
    <t>A - skupina</t>
  </si>
  <si>
    <t>1.</t>
  </si>
  <si>
    <t>2.</t>
  </si>
  <si>
    <t>3.</t>
  </si>
  <si>
    <t>4.</t>
  </si>
  <si>
    <t>B - skupina</t>
  </si>
  <si>
    <t>1 – 4                2 – 3                4 – 3                1 – 2                2 – 4                3 – 1</t>
  </si>
  <si>
    <t>Zápasy:</t>
  </si>
  <si>
    <t>5.</t>
  </si>
  <si>
    <t>6.</t>
  </si>
  <si>
    <t>Semifinále:</t>
  </si>
  <si>
    <t>Výsledky A:</t>
  </si>
  <si>
    <t>Výsledky B:</t>
  </si>
  <si>
    <t>o 7.miesto</t>
  </si>
  <si>
    <t>o 5.miesto</t>
  </si>
  <si>
    <t>PAVÚK</t>
  </si>
  <si>
    <t>Skupina A</t>
  </si>
  <si>
    <t>Zápasy</t>
  </si>
  <si>
    <t>Body</t>
  </si>
  <si>
    <t>Poradie</t>
  </si>
  <si>
    <t>2 – 3</t>
  </si>
  <si>
    <t>4 – 3</t>
  </si>
  <si>
    <t>1 – 2</t>
  </si>
  <si>
    <t>2 – 4</t>
  </si>
  <si>
    <t>3 – 1</t>
  </si>
  <si>
    <t>domáci</t>
  </si>
  <si>
    <t>hostia</t>
  </si>
  <si>
    <t>výsledky</t>
  </si>
  <si>
    <t>Skupina B</t>
  </si>
  <si>
    <t>VOLEJBAL CHLAPCI</t>
  </si>
  <si>
    <t>VOLEJBAL</t>
  </si>
  <si>
    <t>VOLEJBAL  DIEVČATÁ</t>
  </si>
  <si>
    <t>HÁDZANÁ  CHLAPCI</t>
  </si>
  <si>
    <t>HÁDZANÁ</t>
  </si>
  <si>
    <t>HÁDZANÁ  DIEVČATÁ</t>
  </si>
  <si>
    <t>2 – 3                1 – 2                3 – 1</t>
  </si>
  <si>
    <t xml:space="preserve">Vyžrebovanie: </t>
  </si>
  <si>
    <t>FUTBAL  CHLAPCI</t>
  </si>
  <si>
    <t>FUTBAL</t>
  </si>
  <si>
    <t>ATLETIKA</t>
  </si>
  <si>
    <t>DRUŽSTVÁ - DIEVČATÁ</t>
  </si>
  <si>
    <t>Žilinsky</t>
  </si>
  <si>
    <t>SPEEDMINTON</t>
  </si>
  <si>
    <t>Bratislavský</t>
  </si>
  <si>
    <t>o 3.miesto</t>
  </si>
  <si>
    <t>o 1.miesto</t>
  </si>
  <si>
    <t>ŠPORTOVISKO - FŠ Slávia Trnava</t>
  </si>
  <si>
    <t>FINÁLE:</t>
  </si>
  <si>
    <t>FINÁLE</t>
  </si>
  <si>
    <t>Konečné poradie:</t>
  </si>
  <si>
    <t>7.</t>
  </si>
  <si>
    <t>Celkové poradie:</t>
  </si>
  <si>
    <t>8.</t>
  </si>
  <si>
    <t>Celkové poradie</t>
  </si>
  <si>
    <t>Gymnázium Hubeného Bratislava</t>
  </si>
  <si>
    <t>Gymnázium Imre Madácha s vjm Šamorín</t>
  </si>
  <si>
    <t>Gym.V.B.Nedožerského,Prievidza</t>
  </si>
  <si>
    <t>Gym. A.Vrábla Mierová 5, Levice</t>
  </si>
  <si>
    <t>Šport.gym. Trieda SNP 54, B.Bystrica</t>
  </si>
  <si>
    <t>Spoj.škol Rosinská cesta 4, Žilina</t>
  </si>
  <si>
    <t>Gym. Školská 7, Spiš. N. Ves</t>
  </si>
  <si>
    <t>Gym. Kukučínova 4239/1, Poprad</t>
  </si>
  <si>
    <t>Gymnázium I.Horvátha Bratislava</t>
  </si>
  <si>
    <t>Gym. Pierra de Coubertina Nám. SNP 9, Piešťany</t>
  </si>
  <si>
    <t>Gymnázium Myjava</t>
  </si>
  <si>
    <t>Kat.sp.šk. Gym. sv.V.de Paul, Saratovská 87, Levice</t>
  </si>
  <si>
    <t>Gym. J. G Tajovského J.G.Tajovského 25, B. Bystrica</t>
  </si>
  <si>
    <t>Gym. Š. Moyzesa 21, Ružomberok</t>
  </si>
  <si>
    <t>Gym. M.R.Štef. Nám. L. Novomeského 4, Košice</t>
  </si>
  <si>
    <t>Gym. ako o.z. spoj.školy Dominika Tatarku 4666/7,Poprad</t>
  </si>
  <si>
    <t>GAUDEAMUS  IGITUR 2015 - Olympiáda stredných škôl</t>
  </si>
  <si>
    <t>Gym. Bilíkova 24, Bratislava 4</t>
  </si>
  <si>
    <t>Gymnázium J. Matúšku Galanta</t>
  </si>
  <si>
    <t>Šp.gym. Staničná 6, Trenčín</t>
  </si>
  <si>
    <t>Spoj.škola Šp.gym. Slančíkovej 2,Nitra</t>
  </si>
  <si>
    <t>SOŠ Jesenského 903, Tisovec</t>
  </si>
  <si>
    <t>Gym. Poštová 9, Košice</t>
  </si>
  <si>
    <t>Spojená škola Centrálna 464, Svidník</t>
  </si>
  <si>
    <t>Gymnázium Novomeského Senica</t>
  </si>
  <si>
    <t>OA Jesenského 259/6, Pov. Bystrica</t>
  </si>
  <si>
    <t>Gym. Hradná 23, Lipt. Hrádok</t>
  </si>
  <si>
    <t>Gymnázium Spišská Nová Ves</t>
  </si>
  <si>
    <t>Gymnázium Stropkov</t>
  </si>
  <si>
    <t>OA Hlohovec</t>
  </si>
  <si>
    <t>Gym. M. R. Štefánika 16, Nové Zámky</t>
  </si>
  <si>
    <t>nie</t>
  </si>
  <si>
    <t>Spoj.škola SPŠ Nábrežn 1325, Kysucké N.M.</t>
  </si>
  <si>
    <t>Šp.gym. Trieda SNP 104, KE 2</t>
  </si>
  <si>
    <t>Gymnázium Konštantínova 2, Prešov</t>
  </si>
  <si>
    <t>Súkromné gymn. Dunajská Streda</t>
  </si>
  <si>
    <t>Gym. J.Fándlyho Školská 3, Šaľa</t>
  </si>
  <si>
    <t>Gym. Štefánikova 219/4, Bytča</t>
  </si>
  <si>
    <t xml:space="preserve">Gymnázium Pavla Horova, Masarykova1, Michalovce </t>
  </si>
  <si>
    <t>Gym. Konštantínova 2, Prešov</t>
  </si>
  <si>
    <t>Žilina</t>
  </si>
  <si>
    <t>Košice</t>
  </si>
  <si>
    <t>Prešov</t>
  </si>
  <si>
    <t>SPŠ stav. a geodet., Drieňová 35, Bratislava</t>
  </si>
  <si>
    <t>Športové gymnázium Trnava</t>
  </si>
  <si>
    <t>SPŠ Obrancov mieru 343/1, Dub. n/Váhom</t>
  </si>
  <si>
    <t>SOŠ drevárska Topoľčany</t>
  </si>
  <si>
    <t>ŠG Banská Bystrica</t>
  </si>
  <si>
    <t>Gym. A.Bernoláka Mieru 307/23, Námestovo</t>
  </si>
  <si>
    <t>Gym. ako o.z. spoj.školy J.Henischa Slovenská 5, Bardejov</t>
  </si>
  <si>
    <t>SOŠ technická Galanta</t>
  </si>
  <si>
    <t>Gymnázium J. Hollého Trnava</t>
  </si>
  <si>
    <t>SOŠ T. Vansovej Prievidza</t>
  </si>
  <si>
    <t>SPŠ S.Mikovíniho B. Štiavnica</t>
  </si>
  <si>
    <t>ŠPORTOVISKO - SOŠ OaS Trnava</t>
  </si>
  <si>
    <t>ŠPORTOVISKO - ŠH Hrnčiarovce</t>
  </si>
  <si>
    <t>ŠPORTOVISKO - MŠH Hlohovec</t>
  </si>
  <si>
    <t>ŠPORTOVISKO - SOŠ E Trnava</t>
  </si>
  <si>
    <t>ŠPORTOVISKO - MŠH Rybníkova, Trnava</t>
  </si>
  <si>
    <t>ŠPORTOVISKO - OA Sereď/ MŠH Sokolovňa Sereď</t>
  </si>
  <si>
    <t>ŠPORTOVISKO - ZŠ Atómova Trnava, Basket. Hala Trnava</t>
  </si>
  <si>
    <t>Spojená škola Šp.gym. Slánčikovej, Nitra</t>
  </si>
  <si>
    <t>Gymnázium Ostredková, Bratislava</t>
  </si>
  <si>
    <t>NIE</t>
  </si>
  <si>
    <t>Nie</t>
  </si>
  <si>
    <t>ZŠ Kolkáreň, Podbrezová</t>
  </si>
  <si>
    <t>Gymnázium Púchov</t>
  </si>
  <si>
    <t xml:space="preserve">           Vyžrebovanie: 1 – 4</t>
  </si>
  <si>
    <t xml:space="preserve">              Vyžrebovanie: 1 – 4</t>
  </si>
  <si>
    <t xml:space="preserve">          Vyžrebovanie: 1 – 4</t>
  </si>
  <si>
    <t xml:space="preserve">            Vyžrebovanie: 1 – 4</t>
  </si>
  <si>
    <t xml:space="preserve">               Vyžrebovanie: 1 – 4</t>
  </si>
  <si>
    <t xml:space="preserve">   Vyžrebovanie: </t>
  </si>
  <si>
    <t>M - SR BASKETBAL - CH, SŠ</t>
  </si>
  <si>
    <t>M - SR BASKETBAL - D, SŠ</t>
  </si>
  <si>
    <t>M - SR VOLEJBAL - CH,  SŠ</t>
  </si>
  <si>
    <t>M - SR VOLEJBAL - CH, SŠ</t>
  </si>
  <si>
    <t>M - SR VOLEJBAL - D, SŠ</t>
  </si>
  <si>
    <t>M - SR HÁDZANÁ - CH, SŠ</t>
  </si>
  <si>
    <t>M - SR HÁDZANÁ - D, SŠ</t>
  </si>
  <si>
    <t>Gymnázium P.Horova Michalovce</t>
  </si>
  <si>
    <t>M - SR FUTBAL - CH, SŠ</t>
  </si>
  <si>
    <t>0:0</t>
  </si>
  <si>
    <t>1:0</t>
  </si>
  <si>
    <t>0:4</t>
  </si>
  <si>
    <t>0:6</t>
  </si>
  <si>
    <t>2:1</t>
  </si>
  <si>
    <t>0:1</t>
  </si>
  <si>
    <t>4:0</t>
  </si>
  <si>
    <t>6:0</t>
  </si>
  <si>
    <t>1:2</t>
  </si>
  <si>
    <t>4:1</t>
  </si>
  <si>
    <t>2:2</t>
  </si>
  <si>
    <t>2:11</t>
  </si>
  <si>
    <t>4</t>
  </si>
  <si>
    <t>5</t>
  </si>
  <si>
    <t>3</t>
  </si>
  <si>
    <t>1</t>
  </si>
  <si>
    <t>2</t>
  </si>
  <si>
    <t>1:1</t>
  </si>
  <si>
    <t>1:3</t>
  </si>
  <si>
    <t>3:1</t>
  </si>
  <si>
    <t>4:3</t>
  </si>
  <si>
    <t>2:6</t>
  </si>
  <si>
    <t>7</t>
  </si>
  <si>
    <t>0</t>
  </si>
  <si>
    <t>16 (9)</t>
  </si>
  <si>
    <t>16 (7)</t>
  </si>
  <si>
    <t>o  7.miesto</t>
  </si>
  <si>
    <t>o 5. miesto</t>
  </si>
  <si>
    <t>32:49</t>
  </si>
  <si>
    <t>49:32</t>
  </si>
  <si>
    <t>27:17</t>
  </si>
  <si>
    <t>17:27</t>
  </si>
  <si>
    <t>33:26</t>
  </si>
  <si>
    <t>26:33</t>
  </si>
  <si>
    <t>46:29</t>
  </si>
  <si>
    <t>29:46</t>
  </si>
  <si>
    <t>33:20</t>
  </si>
  <si>
    <t>20:33</t>
  </si>
  <si>
    <t>35:45</t>
  </si>
  <si>
    <t>45:35</t>
  </si>
  <si>
    <t>54:33</t>
  </si>
  <si>
    <t>33:54</t>
  </si>
  <si>
    <t>52:32</t>
  </si>
  <si>
    <t>32:52</t>
  </si>
  <si>
    <t>62:14</t>
  </si>
  <si>
    <t>14:62</t>
  </si>
  <si>
    <t>39:21</t>
  </si>
  <si>
    <t>21:39</t>
  </si>
  <si>
    <t>30:48</t>
  </si>
  <si>
    <t>48:30</t>
  </si>
  <si>
    <t>25:72</t>
  </si>
  <si>
    <t>72:25</t>
  </si>
  <si>
    <t>Gymnázium J. Hollého, Trnava, 7.05.2015, Gaudeamus 2015</t>
  </si>
  <si>
    <t>Por. Číslo</t>
  </si>
  <si>
    <t>Meno a priezvisko súťažiaceho</t>
  </si>
  <si>
    <t>Dátum narodenia</t>
  </si>
  <si>
    <t>Telesná hmotnosť</t>
  </si>
  <si>
    <t>40 %     THS</t>
  </si>
  <si>
    <t>60 %     THS</t>
  </si>
  <si>
    <t>80 %     THS</t>
  </si>
  <si>
    <t>Hrazda</t>
  </si>
  <si>
    <t>Tlak         60 % THS</t>
  </si>
  <si>
    <t>Biceps       40 % THS</t>
  </si>
  <si>
    <t>Bradlá</t>
  </si>
  <si>
    <t>Drep        80 % THS</t>
  </si>
  <si>
    <t>Spolu</t>
  </si>
  <si>
    <t>Krommel Adam</t>
  </si>
  <si>
    <t>Hansl Jozef</t>
  </si>
  <si>
    <t>Kráľovič Peter</t>
  </si>
  <si>
    <t>Zárecký Tomáš</t>
  </si>
  <si>
    <t>miesto</t>
  </si>
  <si>
    <t>SPŠ Samuela Mikovíniho, Banská Štiavnica</t>
  </si>
  <si>
    <t>Ilavský Denis</t>
  </si>
  <si>
    <t>Kšenzulák Marcel</t>
  </si>
  <si>
    <t>Malatinec Lukáš</t>
  </si>
  <si>
    <t>Salzman Jiří</t>
  </si>
  <si>
    <t>SOŠ T.Vansovej 32, Prievidza</t>
  </si>
  <si>
    <t>Kalinay Andrej</t>
  </si>
  <si>
    <t>Gros Rudolf</t>
  </si>
  <si>
    <t>Staňo Andrej</t>
  </si>
  <si>
    <t>Geshwandtner Peter</t>
  </si>
  <si>
    <t>Petro Adam</t>
  </si>
  <si>
    <t>Rus Aleš</t>
  </si>
  <si>
    <t>Kostolanský Matúš</t>
  </si>
  <si>
    <t>Chrenko Adam</t>
  </si>
  <si>
    <t>Gymnázium, ul. 1. mája, Púchov</t>
  </si>
  <si>
    <t>Soňa Klučková</t>
  </si>
  <si>
    <t>Soňa Ondrišíková</t>
  </si>
  <si>
    <t>Silvia Putalová</t>
  </si>
  <si>
    <t>Katarína Kalusová</t>
  </si>
  <si>
    <t>Silový päťboj</t>
  </si>
  <si>
    <t>Gymnázium, ul. 17. novembra Topoľčany</t>
  </si>
  <si>
    <t>Gymnázium Ivana Krasku Rimavská Sobota</t>
  </si>
  <si>
    <t>Gymnázium Vojtecha Mihálika Sereď</t>
  </si>
  <si>
    <t>Gymnázium Pierra de Coubertina Piešťany</t>
  </si>
  <si>
    <t>SOŠ OaS Trnava „A“</t>
  </si>
  <si>
    <t>ZŠ Podbrezová</t>
  </si>
  <si>
    <t>ZŠ Tribečská Topoľčany</t>
  </si>
  <si>
    <t>ZŠ s MŠ Červený Hrádok</t>
  </si>
  <si>
    <t>konečné poradie SŠ:</t>
  </si>
  <si>
    <t>konečné poriade ZŠ:</t>
  </si>
  <si>
    <t>68:46</t>
  </si>
  <si>
    <t>46:68</t>
  </si>
  <si>
    <t>54:41</t>
  </si>
  <si>
    <t>41:54</t>
  </si>
  <si>
    <t>54:34</t>
  </si>
  <si>
    <t>34:54</t>
  </si>
  <si>
    <t>48:84</t>
  </si>
  <si>
    <t>84:48</t>
  </si>
  <si>
    <t>52:54</t>
  </si>
  <si>
    <t>54:52</t>
  </si>
  <si>
    <t>58:42</t>
  </si>
  <si>
    <t>42:58</t>
  </si>
  <si>
    <t>44:37</t>
  </si>
  <si>
    <t>37:44</t>
  </si>
  <si>
    <t>49:58</t>
  </si>
  <si>
    <t>26:57</t>
  </si>
  <si>
    <t>57:26</t>
  </si>
  <si>
    <t>58:49</t>
  </si>
  <si>
    <t>77:46</t>
  </si>
  <si>
    <t>46:77</t>
  </si>
  <si>
    <t>88:41</t>
  </si>
  <si>
    <t>41:88</t>
  </si>
  <si>
    <t>71:43</t>
  </si>
  <si>
    <t>43:71</t>
  </si>
  <si>
    <t>2:0</t>
  </si>
  <si>
    <t>0:2</t>
  </si>
  <si>
    <t>gym. Pierra de coubertena, Piešťany</t>
  </si>
  <si>
    <t>27:11</t>
  </si>
  <si>
    <t>11:27</t>
  </si>
  <si>
    <t>21:23</t>
  </si>
  <si>
    <t>23:21</t>
  </si>
  <si>
    <t>18:23</t>
  </si>
  <si>
    <t>23_18</t>
  </si>
  <si>
    <t>32:10</t>
  </si>
  <si>
    <t>10:32</t>
  </si>
  <si>
    <t>24:8</t>
  </si>
  <si>
    <t>8:24</t>
  </si>
  <si>
    <t>24:21</t>
  </si>
  <si>
    <t>21:24</t>
  </si>
  <si>
    <t>Gym. Rimavská Sobota</t>
  </si>
  <si>
    <t>(23,23)</t>
  </si>
  <si>
    <t>(-17,29,12)</t>
  </si>
  <si>
    <t>(-15,-21)</t>
  </si>
  <si>
    <t>(-23,-23)</t>
  </si>
  <si>
    <t>(-23,27,13)</t>
  </si>
  <si>
    <t>(-15,-15)</t>
  </si>
  <si>
    <t>(17,-29,-12)</t>
  </si>
  <si>
    <t>(23,-27,-13)</t>
  </si>
  <si>
    <t>(-18,-13)</t>
  </si>
  <si>
    <t>(15,21)</t>
  </si>
  <si>
    <t>(15,15)</t>
  </si>
  <si>
    <t>(18,13)</t>
  </si>
  <si>
    <t>(-11,-11)</t>
  </si>
  <si>
    <t>(13,16)</t>
  </si>
  <si>
    <t>(11,11)</t>
  </si>
  <si>
    <t>(16,13)</t>
  </si>
  <si>
    <t>(17,9)</t>
  </si>
  <si>
    <t>(-13,-16)</t>
  </si>
  <si>
    <t>(-16,-13)</t>
  </si>
  <si>
    <t>(8,-17,13)</t>
  </si>
  <si>
    <t>(-17,-9)</t>
  </si>
  <si>
    <t>(-18,17,-13)</t>
  </si>
  <si>
    <t>(-11,21,-9)</t>
  </si>
  <si>
    <t>(21,18)</t>
  </si>
  <si>
    <t>(16,22)</t>
  </si>
  <si>
    <t>(20,16)</t>
  </si>
  <si>
    <t>(-24,-23)</t>
  </si>
  <si>
    <t>(23,15)</t>
  </si>
  <si>
    <t>Gaudeámus Igitur 2015  Trnava  5/6/2015</t>
  </si>
  <si>
    <t xml:space="preserve">                                                      (5/6/2015 6:13:05 PM)</t>
  </si>
  <si>
    <t xml:space="preserve">100 m                chlapci                            </t>
  </si>
  <si>
    <t xml:space="preserve">  1  Bolech Matúš                  Dopravná akadémia Trenčín        11,15 </t>
  </si>
  <si>
    <t xml:space="preserve">  2  Andrej Sarkozi        960909  Hotelová akadémia Bratislava     11,20 </t>
  </si>
  <si>
    <t xml:space="preserve">  3  Janočko Michal        970827  Gymnázium Michalovce             11,24 </t>
  </si>
  <si>
    <t xml:space="preserve">  4  Strémi Richard                SPŠ stavebná Lučenec             11,35 </t>
  </si>
  <si>
    <t xml:space="preserve">  5  Guriš Jozef                   SPŠE Piešťany                    11,50 </t>
  </si>
  <si>
    <t xml:space="preserve">  6  Koscelník Mário               Hotelová akadémia Bardejov       11,56 </t>
  </si>
  <si>
    <t xml:space="preserve">  7  Taškár Marek          980104  SPŠS Nitra                       11,62 </t>
  </si>
  <si>
    <t xml:space="preserve">  8  Mazanec Andrej        990707  Gym. Èadca                       11,96 </t>
  </si>
  <si>
    <t>W: +2,7 m/s</t>
  </si>
  <si>
    <t xml:space="preserve">200 m                chlapci                            </t>
  </si>
  <si>
    <t xml:space="preserve">  1  Kadák Kristián                OA Považská Bystrica             22,29 </t>
  </si>
  <si>
    <t xml:space="preserve">  2  Karel Michal                  Športové gymnázium J. Herdu Tr   22,67 </t>
  </si>
  <si>
    <t xml:space="preserve">  3  Mecháček Michal       980512  Spojená škola Malacky            22,91 </t>
  </si>
  <si>
    <t xml:space="preserve">  4  Strémi Richard                SPŠ stavebná Lučenec             23,03 </t>
  </si>
  <si>
    <t xml:space="preserve">     Terebeši Kristián     961212  ŠG Košice                        23,03 </t>
  </si>
  <si>
    <t xml:space="preserve">  6  Lučanský Peter                Gym. sv. J. Bosca Bardejov       23,20 </t>
  </si>
  <si>
    <t xml:space="preserve">  7  Bobček Marek                  Obchodná akadémia Ružomberok     23,77 </t>
  </si>
  <si>
    <t xml:space="preserve">  8  Schnitzer Bohúš               ŠG Nitra                         23,86 </t>
  </si>
  <si>
    <t>W: +3,1 m/s</t>
  </si>
  <si>
    <t xml:space="preserve">400 m                chlapci                            </t>
  </si>
  <si>
    <t xml:space="preserve">  1  Talán Matúš           960116  SOŠ nám. sv. Martina Holíč       49,52 </t>
  </si>
  <si>
    <t xml:space="preserve">  2  Schnitzer Bohúš               ŠG Nitra                         51,20 </t>
  </si>
  <si>
    <t xml:space="preserve">  3  Bekiaris Samuel               Gym. Poštová Košice              52,08 </t>
  </si>
  <si>
    <t xml:space="preserve">  4  Boris Pribil          980617  SŠ sv. Františka Malacky         52,71 </t>
  </si>
  <si>
    <t xml:space="preserve">  5  Martinec Erik                 OA Považská Bystrica             53,80 </t>
  </si>
  <si>
    <t xml:space="preserve">  6  Jusko Samuel                  OA Prešov                        53,90 </t>
  </si>
  <si>
    <t xml:space="preserve">  7  Pavlikovský Michal    960605  Gymnázium Liptovský Mikuláš      54,73 </t>
  </si>
  <si>
    <t xml:space="preserve">800 m                chlapci                            </t>
  </si>
  <si>
    <t xml:space="preserve">  1  Talán Matúš           960116  SOŠ nám. sv. Martina Holíč      2:01,91 </t>
  </si>
  <si>
    <t xml:space="preserve">  2  Mitasík Andrej        981205  SPŠ Povežská Bystrica           2:02,89 </t>
  </si>
  <si>
    <t xml:space="preserve">  3  Druga Patrik          970126  SŠ Kremnička Banská Bystrica    2:04,89 </t>
  </si>
  <si>
    <t xml:space="preserve">  4  Krchňavý Adam                 ŠG Nitra                        2:05,67 </t>
  </si>
  <si>
    <t xml:space="preserve">  5  Duška Richard         990515  Gym. sv. Uršule Bratislava      2:08,16 </t>
  </si>
  <si>
    <t xml:space="preserve">  6  Saxun Adam                    Gym. L. Stockela Bardejov       2:08,59 </t>
  </si>
  <si>
    <t xml:space="preserve">  7  Mensák Samuel         970425  Gymnázium Liptovský Mikuláš     2:09,38 </t>
  </si>
  <si>
    <t xml:space="preserve">  8  Matys Dávid           951020  OA Košice                       2:15,81 </t>
  </si>
  <si>
    <t xml:space="preserve">1500 m               chlapci                            </t>
  </si>
  <si>
    <t xml:space="preserve">  1  Janckulích Peter      981116  ŠG Košice                       5:08,89 </t>
  </si>
  <si>
    <t xml:space="preserve">  2  Krúpa Viktor          990403  ŠG Košice                       5:09,61 </t>
  </si>
  <si>
    <t xml:space="preserve">3000 m               chlapci                            </t>
  </si>
  <si>
    <t xml:space="preserve">  1  Verbovský Matúš               Gym. D. Paul Levice             9:34,71 </t>
  </si>
  <si>
    <t xml:space="preserve">  2  Kostúr Ján            980418  SŠ Kremnička Banská Bystrica    9:35,31 </t>
  </si>
  <si>
    <t xml:space="preserve">  3  Šalata Lukáš          961201  Gym. L. Štúra Michalovce        9:39,97 </t>
  </si>
  <si>
    <t xml:space="preserve">  4  Jankovič Marek                Športové gymnázium J. Herdu Tr  9:40,91 </t>
  </si>
  <si>
    <t xml:space="preserve">  5  Beloš Adam                    Gym. V. P-T Martin              9:52,49 </t>
  </si>
  <si>
    <t xml:space="preserve">  6  Žigo Dávid                    SŠ Tilgnerova BA               10:12,77 </t>
  </si>
  <si>
    <t xml:space="preserve">  7  Gaňo Martin                   Gym. L. Stockela Bardejov      10:32,84 </t>
  </si>
  <si>
    <t xml:space="preserve">  8  Cidorik Jozef         970505  ŠG Trenčín                     10:59,67 </t>
  </si>
  <si>
    <t xml:space="preserve">110 m prek. /91,4 cm chlapci                            </t>
  </si>
  <si>
    <t xml:space="preserve">  1  Meluš Matúš                   ŠG Nitra                         14,29 </t>
  </si>
  <si>
    <t xml:space="preserve">  2  Kadák Kristián                OA Považská Bystrica             14,38 </t>
  </si>
  <si>
    <t xml:space="preserve">  3  Karel Michal                  Športové gymnázium J. Herdu Tr   14,78 </t>
  </si>
  <si>
    <t xml:space="preserve">  4  Lučanský Peter                Gym. sv. J. Bosca Bardejov       15,32 </t>
  </si>
  <si>
    <t xml:space="preserve">  5  Dioszbényi Alexander  990301  SPŠE Košice                      15,55 </t>
  </si>
  <si>
    <t xml:space="preserve">  6  Kajba Milan                   Gym. B.S. Timravy Lučenec        17,28 </t>
  </si>
  <si>
    <t>W: +2,9 m/s</t>
  </si>
  <si>
    <t xml:space="preserve">diaľka               chlapci                            </t>
  </si>
  <si>
    <t xml:space="preserve">  1  Miklušičák Erik               SOŠ automobilová BA               672  </t>
  </si>
  <si>
    <t xml:space="preserve">  2  Kliment Erik                  Gymnázium Šurany                  629  </t>
  </si>
  <si>
    <t xml:space="preserve">  3  Škrapko Kristián      951019  Gymnázium Púchov                  629  </t>
  </si>
  <si>
    <t xml:space="preserve">  4  Kelemen Gábor         961220  SOŠ rozvoja vidieka VJM Dunajs    601  </t>
  </si>
  <si>
    <t xml:space="preserve">  5  Kajba Milan                   Gym. B.S. Timravy Lučenec         593  </t>
  </si>
  <si>
    <t xml:space="preserve">  6  Soták Stanislav       960905  SPŠ elektotechnické Prešov        579  </t>
  </si>
  <si>
    <t xml:space="preserve">  7  Majher Ján            961229  Gym. sv. Andreja Ružomberok       553  </t>
  </si>
  <si>
    <t xml:space="preserve">  1       672/+3,2   </t>
  </si>
  <si>
    <t xml:space="preserve">  2       629/+2,5   </t>
  </si>
  <si>
    <t xml:space="preserve">  3       629/+3,1   </t>
  </si>
  <si>
    <t xml:space="preserve">  4       601/+2,5   </t>
  </si>
  <si>
    <t xml:space="preserve">  5       593/+2,8   </t>
  </si>
  <si>
    <t xml:space="preserve">  6       579/+2,4  </t>
  </si>
  <si>
    <t xml:space="preserve">  7       553/+3,0   </t>
  </si>
  <si>
    <t xml:space="preserve">výška                chlapci                            </t>
  </si>
  <si>
    <t xml:space="preserve">  1  Zeman Tomáš                   Bratislava ŠG Ostredkova          207  </t>
  </si>
  <si>
    <t xml:space="preserve">  2  Korman Hugo                   ŠG Nitra                          200  </t>
  </si>
  <si>
    <t xml:space="preserve">  3  Majher Ján            961229  Gym. sv. Andreja Ružomberok       191  </t>
  </si>
  <si>
    <t xml:space="preserve">  4  Sýkora Martin                 SOŠ Lučenec                       185  </t>
  </si>
  <si>
    <t xml:space="preserve">  5  Soták Stanislav       960905  SPŠ elektotechnické Prešov        179  </t>
  </si>
  <si>
    <t xml:space="preserve">  6  Duraj Dominik         951124  SOŠ obchodu a služieb Púchov      173  </t>
  </si>
  <si>
    <t xml:space="preserve">  7  Grigeľ Adrián         960815  Gym. L. Štúra Michalovce          170  </t>
  </si>
  <si>
    <t>1.   -   -   -   -   -   -   -   -   -   o   o   -   xo  o   o   o   xo xxx</t>
  </si>
  <si>
    <t>2.   -   -   -   -   -   -   -   -   o   o   -   o   xo  o  xo  xxx</t>
  </si>
  <si>
    <t>3.   -   o   -   o   o   o   o   o   o   o   o   o  xxx</t>
  </si>
  <si>
    <t>4.   -   -   -   -   -   -   o   o   -  xo   -  xxx</t>
  </si>
  <si>
    <t>5.   -   -   -   -   o   -   -   o   -   -  x</t>
  </si>
  <si>
    <t>6.   -   -   -   -   o   o  xxx</t>
  </si>
  <si>
    <t xml:space="preserve">7.   o   o   o   o  xxo xxx </t>
  </si>
  <si>
    <t xml:space="preserve">guľa 5kg             chlapci                            </t>
  </si>
  <si>
    <t xml:space="preserve">  1  Illes Róbert          961021  ŠG Košice                        15,68 </t>
  </si>
  <si>
    <t xml:space="preserve">  2  Banas Jaroslav                SPŠ Komenského Bardejov          14,15 </t>
  </si>
  <si>
    <t xml:space="preserve">  3  Kozlovský Peter               SPŠ Dubnica n/V.                 13,22 </t>
  </si>
  <si>
    <t xml:space="preserve">  4  Kollár Dušan                  Gymnázium Námestovo              12,63 </t>
  </si>
  <si>
    <t xml:space="preserve">  5  Žák Ivan                      Športové gymnázium J. Herdu Tr   12,53 </t>
  </si>
  <si>
    <t xml:space="preserve">  6  Mrkvica Damian                Bratislava ŠG Ostredkova         12,25 </t>
  </si>
  <si>
    <t xml:space="preserve">disk 1,5kg           chlapci                            </t>
  </si>
  <si>
    <t xml:space="preserve">  1  Ženčár Pavol                  Gymnázium Nové Zámky             52,10 </t>
  </si>
  <si>
    <t xml:space="preserve">  2  Rusnák Michal         961029  ŠG Košice                        42,01 </t>
  </si>
  <si>
    <t xml:space="preserve">  3  Lysý Adam                     SPŠ Komenského Bardejov          41,96 </t>
  </si>
  <si>
    <t xml:space="preserve">  4  Branderský Kristián           Športové gymnázium J. Herdu Tr   37,29 </t>
  </si>
  <si>
    <t xml:space="preserve">  5  Mrkvica Damian                Bratislava ŠG Ostredkova         31,05 </t>
  </si>
  <si>
    <t xml:space="preserve">oštep 700g           chlapci                            </t>
  </si>
  <si>
    <t xml:space="preserve">  1  Slezák Maximilián             Bratislava ŠG Ostredkova         73,61 </t>
  </si>
  <si>
    <t xml:space="preserve">  2  Taškár Marek          980104  SPŠS Nitra                       65,01 </t>
  </si>
  <si>
    <t xml:space="preserve">  3  Kvorka Matej          980618  Gymnázium Dubnica n/V.           49,13 </t>
  </si>
  <si>
    <t xml:space="preserve">  4  Žlnay Martin                  Gymnázium PdC Piešťany           47,03 </t>
  </si>
  <si>
    <t xml:space="preserve">  5  Rusnák Michal         961029  ŠG Košice                        46,25 </t>
  </si>
  <si>
    <t xml:space="preserve">  6  Kohár Frederik        961015  Gymnázium Trstená                40,83 </t>
  </si>
  <si>
    <t xml:space="preserve">  7  Mihalik Martin                Hotelová akadémia Bardejov       38,59 </t>
  </si>
  <si>
    <t xml:space="preserve">  8  Križan Šimon                  Gym. A. Sládkoviča Krupina       31,20 </t>
  </si>
  <si>
    <t xml:space="preserve">4 x 100 m            chlapci                            </t>
  </si>
  <si>
    <t xml:space="preserve">  1  Bratislavský kraj                                              45,14  </t>
  </si>
  <si>
    <t xml:space="preserve">  2  Košický kraj                                                   45,21  </t>
  </si>
  <si>
    <t xml:space="preserve">  3  Nitriansky kraj                                                47,62  </t>
  </si>
  <si>
    <t xml:space="preserve">  4  Prešovský kraj                                                 49,07  </t>
  </si>
  <si>
    <t>Bratislavský kraj: Pribil, Mechácek, Miklušicák, Sarkozi</t>
  </si>
  <si>
    <t>Košický kraj: Janocko, Terebeši, Dioszbényi, Bekiaris</t>
  </si>
  <si>
    <t>Prešovský kraj: Sexun, Mihalik, Lucanský, Koscelník</t>
  </si>
  <si>
    <t>Nitriansky kraj: Krchnavý, Schnitzer, Korman, Meluš</t>
  </si>
  <si>
    <t xml:space="preserve">100 m                dievčatá                           </t>
  </si>
  <si>
    <t xml:space="preserve">  1  Močaryová Petra       990614  Gym. S. Moyzesa Ružomberok       12,23 </t>
  </si>
  <si>
    <t xml:space="preserve">  2  Chlepková Susanna     980708  Spojená škola Malacky            12,61 </t>
  </si>
  <si>
    <t xml:space="preserve">  3  Ďurkechová Zuzana             OA Považská Bystrica             12,70 </t>
  </si>
  <si>
    <t xml:space="preserve">  4  Pomajbová Pavlína     990425  Hotelová Akadémia Piešťany       12,71 </t>
  </si>
  <si>
    <t xml:space="preserve">  5  Štifelová Karin               Gymnázium Javorová Spišská Nov   12,77 </t>
  </si>
  <si>
    <t xml:space="preserve">  6  Vlčková Anna                  ŠG Nitra                         12,98 </t>
  </si>
  <si>
    <t xml:space="preserve">  7  Malatincová Simona    971002  ŠG Banská Bystrica               12,99 </t>
  </si>
  <si>
    <t xml:space="preserve">     Karaffová Zuzana              Súk. gym. Bardejov                   NF</t>
  </si>
  <si>
    <t>W: +2,2 m/s</t>
  </si>
  <si>
    <t xml:space="preserve">200 m                dievčatá                           </t>
  </si>
  <si>
    <t xml:space="preserve">  1  Chovanová Ema                 Športové gymnázium J. Herdu Tr   25,80 </t>
  </si>
  <si>
    <t xml:space="preserve">  2  Zeleňáková Monika             ŠG Nitra                         25,90 </t>
  </si>
  <si>
    <t xml:space="preserve">  3  Svrčková Karin                Gym. V. P-T Martin               26,04 </t>
  </si>
  <si>
    <t xml:space="preserve">  4  Tomková Barbora       960920  Gym. J.G. Tajovského Banská By   26,11 </t>
  </si>
  <si>
    <t xml:space="preserve">  5  Chlepková Susanna     980708  Spojená škola Malacky            26,23 </t>
  </si>
  <si>
    <t xml:space="preserve">  6  Baumgartnerová Ivana  970830  ŠG Košice                        27,55 </t>
  </si>
  <si>
    <t xml:space="preserve">  7  Gmiterová Eva                 Gym. L. Stockela Bardejov        28,29 </t>
  </si>
  <si>
    <t xml:space="preserve">  8  Vaľková Karolína      970606  Gymnázium Dubnica n/V.           29,08 </t>
  </si>
  <si>
    <t xml:space="preserve">400 m                dievčatá                           </t>
  </si>
  <si>
    <t xml:space="preserve">  1  Malková Denisa        970204  Gymnázium Dubnica n/V.           59,37 </t>
  </si>
  <si>
    <t xml:space="preserve">  2  Tomková Barbora       960920  Gym. J.G. Tajovského Banská By   60,18 </t>
  </si>
  <si>
    <t xml:space="preserve">  3  Máčalová Terézia              Gymnázium PdC Piešťany           61,18 </t>
  </si>
  <si>
    <t xml:space="preserve">  4  Olekšáková Mária              SZŠ Levoèská Poprad              63,52 </t>
  </si>
  <si>
    <t xml:space="preserve">  5  Zeleňáková Monika             ŠG Nitra                         64,63 </t>
  </si>
  <si>
    <t xml:space="preserve">  6  Nanáková Michaela     980303  Gymnázium Liptovský Mikuláš      68,29 </t>
  </si>
  <si>
    <t xml:space="preserve">800 m                dievčatá                           </t>
  </si>
  <si>
    <t xml:space="preserve">  1  Slančíková Eva                Gym. A. Sládkoviča Banská Byst  2:20,54 </t>
  </si>
  <si>
    <t xml:space="preserve">  2  Zrastáková Veronika           ŠG Nitra                        2:24,44 </t>
  </si>
  <si>
    <t xml:space="preserve">  3  Čičová Terézia        980508  Gym. M. Alexie Bratislava       2:26,85 </t>
  </si>
  <si>
    <t xml:space="preserve">  4  Fiasová Michaela      970628  Gymnázium Kežmarok              2:27,01 </t>
  </si>
  <si>
    <t xml:space="preserve">  5  Csokaová Eniko        970217  ŠG s VJM Dunajská Streda        2:29,69 </t>
  </si>
  <si>
    <t xml:space="preserve">  6  Biliková Sofia                Gym. Park. mlád. Košice         2:39,46 </t>
  </si>
  <si>
    <t xml:space="preserve">1500 m               dievčatá                           </t>
  </si>
  <si>
    <t xml:space="preserve">  1  Kmeťová Dominika      960108  Gym. J.G. Tajovského Banská By  5:11,29 </t>
  </si>
  <si>
    <t xml:space="preserve">  2  Turečková Petra       980823  Gym. Hubeného Bratislava        5:12,07 </t>
  </si>
  <si>
    <t xml:space="preserve">  3  Bakóová Barbara               ŠG Nitra                        5:12,93 </t>
  </si>
  <si>
    <t xml:space="preserve">  4  Ďuricová Lucia                Gym. V. P-T Martin              5:16,05 </t>
  </si>
  <si>
    <t xml:space="preserve">  5  Beláková Lucia        980419  Spoj. škola sv.Jozefa Nové Mes  5:17,07 </t>
  </si>
  <si>
    <t xml:space="preserve">  6  Drahovská Lídia               Gymnázium PdC Piešany          5:19,32 </t>
  </si>
  <si>
    <t xml:space="preserve">  7  Bešehejová Karina             Gymnázium Kežmarok              5:27,92 </t>
  </si>
  <si>
    <t xml:space="preserve">100 m prek. /76 cm/  dievčatá                           </t>
  </si>
  <si>
    <t xml:space="preserve">  1  Takácsová Simona              ŠG Nitra                         14,58 </t>
  </si>
  <si>
    <t xml:space="preserve">  2  Farkašovská           990314  Gymnázium Školská Spišská Nová   15,20 </t>
  </si>
  <si>
    <t xml:space="preserve">  3  Čelková Gabriela      990502  ŠG Trenčín                       15,86 </t>
  </si>
  <si>
    <t xml:space="preserve">  4  Ďuricová Katarína     000202  OA Košice                        17,69 </t>
  </si>
  <si>
    <t xml:space="preserve">     Sabolová Eva                  Gym. L. Stockela Bardejov            DQ</t>
  </si>
  <si>
    <t>W: +2,4 m/s</t>
  </si>
  <si>
    <t>DQ: 167/8</t>
  </si>
  <si>
    <t xml:space="preserve">diaľka               dievčatá                           </t>
  </si>
  <si>
    <t xml:space="preserve">  1  Farkašovská           990314  Gymnázium Školská Spišská Nová    542  </t>
  </si>
  <si>
    <t xml:space="preserve">  2  Ďerneková Terézia             OA Považská Bystrica              534  </t>
  </si>
  <si>
    <t xml:space="preserve">  3  Dziubľuk Anna                 Gym. I. Horvátha BA               530  </t>
  </si>
  <si>
    <t xml:space="preserve">  4  Haviarová Veronika    980713  Kat. gym. Banská Bystrica         519  </t>
  </si>
  <si>
    <t xml:space="preserve">  5  Kamenská Zuzana MS    98      .SGBB                             512   </t>
  </si>
  <si>
    <t xml:space="preserve">  6  Flajžíková Aneta              ŠG Nitra                          510  </t>
  </si>
  <si>
    <t xml:space="preserve">  7  Maceková Barbora              Športové gymnázium J. Herdu Tr    484  </t>
  </si>
  <si>
    <t xml:space="preserve">  8  Mojžisová Miriam      990113  Gym. sv. Andreja Ružomberok       470  </t>
  </si>
  <si>
    <t xml:space="preserve">  9  Olekšáková Mária              SZŠ Levočská Poprad               460  </t>
  </si>
  <si>
    <t xml:space="preserve">  1       542/+2,2   </t>
  </si>
  <si>
    <t xml:space="preserve">  2       534/+2.6</t>
  </si>
  <si>
    <t xml:space="preserve">  3       530/+1,9</t>
  </si>
  <si>
    <t xml:space="preserve">  4       519/+2,9</t>
  </si>
  <si>
    <t xml:space="preserve">  5       512/+3,7   </t>
  </si>
  <si>
    <t xml:space="preserve">  6       510/+2,4   </t>
  </si>
  <si>
    <t xml:space="preserve">  7       484/+2,3   </t>
  </si>
  <si>
    <t xml:space="preserve">  8       470/+3,4   </t>
  </si>
  <si>
    <t xml:space="preserve">  9       460/+2,4   </t>
  </si>
  <si>
    <t xml:space="preserve">výška                dievčatá                           </t>
  </si>
  <si>
    <t xml:space="preserve">  1  Karaffová Zuzana      96      Súk. gym. Bardejov                165  </t>
  </si>
  <si>
    <t xml:space="preserve">  2  Tropková Kristína     99      Gymnázium A.Bernoláka Námestov    162  </t>
  </si>
  <si>
    <t xml:space="preserve">  3  Zavilinská Monika     990302  Gym. F.V.Sasinka Skalica          162  </t>
  </si>
  <si>
    <t xml:space="preserve">  4  Butkovská Simona              SŠ Tilgnerova BA                  156  </t>
  </si>
  <si>
    <t xml:space="preserve">  5  Ďuricová Katarína MS  000202  OA Košice                         156  </t>
  </si>
  <si>
    <t xml:space="preserve">  6  Altániová Katarína            OA Považská Bystrica              150  </t>
  </si>
  <si>
    <t xml:space="preserve">  7  Kotuèková Denisa              ŠG Nitra                          145  </t>
  </si>
  <si>
    <t xml:space="preserve">  8  Murcková Lenka        970824  OA Košice                         145  </t>
  </si>
  <si>
    <t xml:space="preserve">  9  Haviarová Veronika    980713  Kat. gym. Banská Bystrica         140   </t>
  </si>
  <si>
    <t>1.  -   -   -   -   -   o   -   o   -   o   o  xxx</t>
  </si>
  <si>
    <t>2.  -   -   -   o   o   o   o   o  xo   o  xxx</t>
  </si>
  <si>
    <t>3.  -   -   -   -   -   o   o   o   o   xo xxx</t>
  </si>
  <si>
    <t>4.  -   -   -   -   -   o   -   xo  -  xxx</t>
  </si>
  <si>
    <t>5.  o   o   o   o   xo  o   o  xxo xxx</t>
  </si>
  <si>
    <t>6.  -   o   o   o   o   o  xxx</t>
  </si>
  <si>
    <t>7.  -   o   o   o   o  xxx</t>
  </si>
  <si>
    <t>8.  -   o  xo   o   o  xxx</t>
  </si>
  <si>
    <t>9.  o   o   o   o  xxx</t>
  </si>
  <si>
    <t xml:space="preserve">guľa 3kg             dievčatá                           </t>
  </si>
  <si>
    <t xml:space="preserve">  1  Slošárová Patrícia    980129  ŠG Banská Bystrica               16,01 </t>
  </si>
  <si>
    <t xml:space="preserve">  2  Ignáthová Veronika    970924  ŠG Košice                        13,23 </t>
  </si>
  <si>
    <t xml:space="preserve">  3  Zakutná Daniela               Gym. L. Stockela Bardejov        12,47 </t>
  </si>
  <si>
    <t xml:space="preserve">  4  Hrenáková Zdenka              OA Považská Bystrica             11,26 </t>
  </si>
  <si>
    <t xml:space="preserve">  5  Kolozsvaryová Táňa             Bratislava ŠG Ostredkova        11,02 </t>
  </si>
  <si>
    <t xml:space="preserve">  6  Virágová Gabriela             SPŠ potravinárska Nitra          10,61 </t>
  </si>
  <si>
    <t xml:space="preserve">  7  Mäsiarová Andrea              OA Dolný Kubín                   10,49 </t>
  </si>
  <si>
    <t xml:space="preserve">  8  Filka Nikol                   Športové gymnázium J. Herdu Tr    8,84 </t>
  </si>
  <si>
    <t xml:space="preserve">disk 1kg             dievčatá                           </t>
  </si>
  <si>
    <t xml:space="preserve">  1  Slošárová Patrícia    980129  ŠG Banská Bystrica               41,58 </t>
  </si>
  <si>
    <t xml:space="preserve">  2  Smreková Karolína     980117  Gymnázium Malacky                30,71 </t>
  </si>
  <si>
    <t xml:space="preserve">  3  Mäsiarová Andrea              OA Dolný Kubín                   28,04 </t>
  </si>
  <si>
    <t xml:space="preserve">  4  Feïová Andrea         980211  ŠG Košice                        26,22 </t>
  </si>
  <si>
    <t xml:space="preserve">  5  Medeová Barbara       951211  SOŠ veterinárna Nitra            25,52 </t>
  </si>
  <si>
    <t xml:space="preserve">  6  Barliková Anna                Spojená škola Bardejov           21,49 </t>
  </si>
  <si>
    <t xml:space="preserve">  7  Mihálková Klaudia     990201  Stredná Zdravot. škola TT        18,87 </t>
  </si>
  <si>
    <t xml:space="preserve">oštep 500g           dievčatá                           </t>
  </si>
  <si>
    <t xml:space="preserve">  1  Vargová Miroslava     960413  ŠG Košice                        45,52 </t>
  </si>
  <si>
    <t xml:space="preserve">  2  Puškárová Zuzana      980314  ŠG Banská Bystrica               38,22 </t>
  </si>
  <si>
    <t xml:space="preserve">  3  Filová Soňa                   OA Považská Bystrica             37,89 </t>
  </si>
  <si>
    <t xml:space="preserve">  4  Vodičková Kristína    990426  Gymnázium Trstená                34,41 </t>
  </si>
  <si>
    <t xml:space="preserve">  5  Nikola Kováčiková             Gym. D. Paul Levice              29,45 </t>
  </si>
  <si>
    <t xml:space="preserve">  6  Sabolová Eva                  Gym. L. Stockela Bardejov        27,54 </t>
  </si>
  <si>
    <t xml:space="preserve">  7  Červenková Veronika   981226   Bratislava Gym. Metodova        27,00 </t>
  </si>
  <si>
    <t xml:space="preserve">  8  Lošonská Nikola                                                26,45  </t>
  </si>
  <si>
    <t xml:space="preserve">4 x 100 m            dievčatá                           </t>
  </si>
  <si>
    <t xml:space="preserve">  1  Nitriansky kraj                                                51,63  </t>
  </si>
  <si>
    <t xml:space="preserve">  2  Trnavský kraj                                                  53,92  </t>
  </si>
  <si>
    <t>Trnavský kraj: Kubányiová, Drahovská, Mácalová, Pomajbová</t>
  </si>
  <si>
    <t>Nitriansky kraj: Flajžíková, Zelenákovám Vlcková, Takácsová</t>
  </si>
  <si>
    <t xml:space="preserve">netradičná štafeta   chlapci+dievčatá                   </t>
  </si>
  <si>
    <t xml:space="preserve">  1  ŠG J. Herdu, TT               Športové gymnázium J. Herdu Tr  2:11,54 </t>
  </si>
  <si>
    <t xml:space="preserve">  2  Obchod. akad., PB             OA Považská Bystrica            2:12,75 </t>
  </si>
  <si>
    <t xml:space="preserve">  3  ŠG BB                         ŠG Banská Bystrica              2:19,97 </t>
  </si>
  <si>
    <t xml:space="preserve">  4  OŠG Košice                    ŠG Košice                       2:24,10 </t>
  </si>
  <si>
    <t xml:space="preserve">  5  Gym. I. Horvátha, BA          Gym. I. Horvátha BA             2:24,47 </t>
  </si>
  <si>
    <t>Gym. I. Horvátha, BA: Klein, Bištanová, Pilák, Dziubluk</t>
  </si>
  <si>
    <t>ŠG J. Herdu, TT: Karel, Chovanová, Junkovic, Junásková</t>
  </si>
  <si>
    <t>OŠG Košice: Terebeši, Baumgartnerová, Rusnák, Vargová</t>
  </si>
  <si>
    <t>Obchod. akad., PB: Martinec, Durkechová, Kodák, Durneková</t>
  </si>
  <si>
    <t>ŠG BB: Havaš, Malatincová, Melo, Kamenská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</si>
</sst>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rgb="FF000000"/>
      <name val="Calibri"/>
      <family val="2"/>
      <charset val="238"/>
      <scheme val="minor"/>
    </font>
    <font>
      <b/>
      <sz val="16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FF0000"/>
      <name val="Times New Roman"/>
      <family val="1"/>
      <charset val="238"/>
    </font>
    <font>
      <b/>
      <sz val="12"/>
      <color rgb="FF3366FF"/>
      <name val="Times New Roman"/>
      <family val="1"/>
      <charset val="238"/>
    </font>
    <font>
      <b/>
      <sz val="12"/>
      <color rgb="FFCC99FF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4"/>
      <color theme="1"/>
      <name val="Calibri"/>
      <family val="2"/>
      <charset val="238"/>
      <scheme val="minor"/>
    </font>
    <font>
      <b/>
      <sz val="14"/>
      <color rgb="FFFF0000"/>
      <name val="Times New Roman"/>
      <family val="1"/>
      <charset val="238"/>
    </font>
    <font>
      <sz val="14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sz val="12"/>
      <name val="Arial"/>
      <family val="2"/>
      <charset val="238"/>
    </font>
    <font>
      <b/>
      <sz val="14"/>
      <color rgb="FFFF0000"/>
      <name val="Arial"/>
      <family val="2"/>
    </font>
    <font>
      <sz val="14"/>
      <color rgb="FFFF0000"/>
      <name val="Times New Roman"/>
      <family val="1"/>
      <charset val="238"/>
    </font>
    <font>
      <sz val="10.5"/>
      <color theme="1"/>
      <name val="Courier New"/>
      <family val="3"/>
      <charset val="238"/>
    </font>
  </fonts>
  <fills count="1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353">
    <xf numFmtId="0" fontId="0" fillId="0" borderId="0" xfId="0"/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4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 wrapText="1"/>
    </xf>
    <xf numFmtId="0" fontId="6" fillId="0" borderId="5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/>
    </xf>
    <xf numFmtId="0" fontId="3" fillId="0" borderId="12" xfId="0" applyFont="1" applyBorder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10" fillId="0" borderId="0" xfId="0" applyFont="1"/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1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12" fillId="0" borderId="12" xfId="0" applyFont="1" applyBorder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9" xfId="0" applyFont="1" applyBorder="1" applyAlignment="1">
      <alignment vertical="top"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  <xf numFmtId="0" fontId="8" fillId="0" borderId="9" xfId="0" applyFont="1" applyBorder="1" applyAlignment="1">
      <alignment vertical="top" wrapText="1"/>
    </xf>
    <xf numFmtId="0" fontId="0" fillId="0" borderId="17" xfId="0" applyBorder="1"/>
    <xf numFmtId="0" fontId="13" fillId="0" borderId="16" xfId="0" applyFont="1" applyBorder="1" applyAlignment="1">
      <alignment horizontal="center" vertical="top" wrapText="1"/>
    </xf>
    <xf numFmtId="0" fontId="14" fillId="0" borderId="19" xfId="0" applyFont="1" applyBorder="1" applyAlignment="1">
      <alignment horizontal="center" vertical="top" wrapText="1"/>
    </xf>
    <xf numFmtId="0" fontId="8" fillId="0" borderId="19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15" fillId="0" borderId="16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14" fillId="0" borderId="16" xfId="0" applyFont="1" applyBorder="1" applyAlignment="1">
      <alignment horizontal="center" vertical="top" wrapText="1"/>
    </xf>
    <xf numFmtId="0" fontId="15" fillId="0" borderId="19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13" fillId="0" borderId="19" xfId="0" applyFont="1" applyBorder="1" applyAlignment="1">
      <alignment horizontal="center" vertical="top" wrapText="1"/>
    </xf>
    <xf numFmtId="0" fontId="12" fillId="0" borderId="20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21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19" xfId="0" applyFont="1" applyBorder="1" applyAlignment="1">
      <alignment horizontal="center" vertical="top" wrapText="1"/>
    </xf>
    <xf numFmtId="0" fontId="12" fillId="0" borderId="22" xfId="0" applyFont="1" applyBorder="1" applyAlignment="1">
      <alignment horizontal="center" vertical="top" wrapText="1"/>
    </xf>
    <xf numFmtId="0" fontId="3" fillId="0" borderId="7" xfId="0" applyFont="1" applyBorder="1" applyAlignment="1">
      <alignment vertical="center" wrapText="1"/>
    </xf>
    <xf numFmtId="0" fontId="8" fillId="0" borderId="13" xfId="0" applyFont="1" applyBorder="1" applyAlignment="1">
      <alignment vertical="top" wrapText="1"/>
    </xf>
    <xf numFmtId="0" fontId="0" fillId="0" borderId="22" xfId="0" applyBorder="1"/>
    <xf numFmtId="0" fontId="12" fillId="0" borderId="12" xfId="0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2" fillId="0" borderId="22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  <xf numFmtId="0" fontId="3" fillId="7" borderId="0" xfId="0" applyFont="1" applyFill="1"/>
    <xf numFmtId="0" fontId="2" fillId="2" borderId="24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2" fillId="2" borderId="23" xfId="0" applyFont="1" applyFill="1" applyBorder="1" applyAlignment="1">
      <alignment horizontal="left" vertical="top" wrapText="1"/>
    </xf>
    <xf numFmtId="0" fontId="3" fillId="6" borderId="5" xfId="0" applyFont="1" applyFill="1" applyBorder="1" applyAlignment="1">
      <alignment vertical="center" wrapText="1"/>
    </xf>
    <xf numFmtId="0" fontId="3" fillId="0" borderId="5" xfId="0" applyFont="1" applyBorder="1" applyAlignment="1">
      <alignment wrapText="1"/>
    </xf>
    <xf numFmtId="0" fontId="9" fillId="0" borderId="0" xfId="0" applyFont="1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6" borderId="26" xfId="0" applyFont="1" applyFill="1" applyBorder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0" fillId="0" borderId="4" xfId="0" applyBorder="1"/>
    <xf numFmtId="0" fontId="0" fillId="0" borderId="10" xfId="0" applyBorder="1"/>
    <xf numFmtId="0" fontId="12" fillId="0" borderId="14" xfId="0" applyFont="1" applyBorder="1" applyAlignment="1">
      <alignment vertical="top" wrapText="1"/>
    </xf>
    <xf numFmtId="0" fontId="12" fillId="0" borderId="15" xfId="0" applyFont="1" applyBorder="1" applyAlignment="1">
      <alignment vertical="top" wrapText="1"/>
    </xf>
    <xf numFmtId="0" fontId="12" fillId="0" borderId="16" xfId="0" applyFont="1" applyBorder="1" applyAlignment="1">
      <alignment vertical="top" wrapText="1"/>
    </xf>
    <xf numFmtId="0" fontId="18" fillId="0" borderId="0" xfId="0" applyFont="1"/>
    <xf numFmtId="0" fontId="3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20" fontId="0" fillId="0" borderId="0" xfId="0" applyNumberFormat="1" applyAlignment="1">
      <alignment horizontal="left"/>
    </xf>
    <xf numFmtId="0" fontId="10" fillId="0" borderId="0" xfId="0" applyFont="1" applyAlignment="1">
      <alignment horizontal="left"/>
    </xf>
    <xf numFmtId="0" fontId="0" fillId="0" borderId="0" xfId="0" applyNumberFormat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2" fillId="0" borderId="14" xfId="0" applyFont="1" applyBorder="1" applyAlignment="1">
      <alignment vertical="top" wrapText="1"/>
    </xf>
    <xf numFmtId="0" fontId="12" fillId="0" borderId="15" xfId="0" applyFont="1" applyBorder="1" applyAlignment="1">
      <alignment vertical="top" wrapText="1"/>
    </xf>
    <xf numFmtId="0" fontId="12" fillId="0" borderId="16" xfId="0" applyFont="1" applyBorder="1" applyAlignment="1">
      <alignment vertical="top" wrapText="1"/>
    </xf>
    <xf numFmtId="0" fontId="3" fillId="0" borderId="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25" xfId="1" applyFont="1" applyBorder="1" applyAlignment="1">
      <alignment wrapText="1"/>
    </xf>
    <xf numFmtId="0" fontId="3" fillId="0" borderId="25" xfId="0" applyFont="1" applyBorder="1" applyAlignment="1">
      <alignment horizontal="left" vertical="center" wrapText="1"/>
    </xf>
    <xf numFmtId="0" fontId="3" fillId="0" borderId="25" xfId="0" applyFont="1" applyBorder="1" applyAlignment="1">
      <alignment vertical="center" wrapText="1"/>
    </xf>
    <xf numFmtId="0" fontId="3" fillId="0" borderId="27" xfId="1" applyFont="1" applyBorder="1"/>
    <xf numFmtId="0" fontId="17" fillId="0" borderId="4" xfId="0" applyFont="1" applyBorder="1" applyAlignment="1">
      <alignment vertical="center"/>
    </xf>
    <xf numFmtId="0" fontId="17" fillId="0" borderId="10" xfId="0" applyFont="1" applyBorder="1" applyAlignment="1">
      <alignment vertical="center"/>
    </xf>
    <xf numFmtId="0" fontId="17" fillId="0" borderId="25" xfId="0" applyFont="1" applyBorder="1" applyAlignment="1">
      <alignment vertical="center" wrapText="1"/>
    </xf>
    <xf numFmtId="0" fontId="17" fillId="0" borderId="25" xfId="0" applyFont="1" applyBorder="1" applyAlignment="1">
      <alignment horizontal="left" vertical="center" wrapText="1"/>
    </xf>
    <xf numFmtId="0" fontId="17" fillId="0" borderId="25" xfId="1" applyFont="1" applyBorder="1"/>
    <xf numFmtId="0" fontId="17" fillId="0" borderId="25" xfId="1" applyFont="1" applyBorder="1" applyAlignment="1">
      <alignment wrapText="1"/>
    </xf>
    <xf numFmtId="0" fontId="8" fillId="0" borderId="25" xfId="0" applyFont="1" applyBorder="1" applyAlignment="1">
      <alignment vertical="center" wrapText="1"/>
    </xf>
    <xf numFmtId="0" fontId="3" fillId="0" borderId="25" xfId="1" applyFont="1" applyBorder="1"/>
    <xf numFmtId="0" fontId="17" fillId="0" borderId="25" xfId="0" applyFont="1" applyBorder="1" applyAlignment="1">
      <alignment wrapText="1"/>
    </xf>
    <xf numFmtId="0" fontId="3" fillId="0" borderId="5" xfId="1" applyFont="1" applyBorder="1"/>
    <xf numFmtId="0" fontId="3" fillId="0" borderId="11" xfId="1" applyFont="1" applyBorder="1"/>
    <xf numFmtId="0" fontId="3" fillId="0" borderId="5" xfId="1" applyFont="1" applyBorder="1" applyAlignment="1">
      <alignment wrapText="1"/>
    </xf>
    <xf numFmtId="0" fontId="8" fillId="6" borderId="2" xfId="0" applyFont="1" applyFill="1" applyBorder="1" applyAlignment="1">
      <alignment horizontal="left" vertical="center"/>
    </xf>
    <xf numFmtId="0" fontId="3" fillId="0" borderId="3" xfId="1" applyFont="1" applyBorder="1" applyAlignment="1">
      <alignment wrapText="1"/>
    </xf>
    <xf numFmtId="0" fontId="3" fillId="6" borderId="5" xfId="0" applyFont="1" applyFill="1" applyBorder="1" applyAlignment="1">
      <alignment horizontal="left" vertical="center" wrapText="1"/>
    </xf>
    <xf numFmtId="0" fontId="3" fillId="0" borderId="11" xfId="1" applyFont="1" applyBorder="1" applyAlignment="1">
      <alignment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2" fillId="0" borderId="14" xfId="0" applyFont="1" applyBorder="1" applyAlignment="1">
      <alignment vertical="top" wrapText="1"/>
    </xf>
    <xf numFmtId="0" fontId="12" fillId="0" borderId="16" xfId="0" applyFont="1" applyBorder="1" applyAlignment="1">
      <alignment vertical="top" wrapText="1"/>
    </xf>
    <xf numFmtId="0" fontId="12" fillId="0" borderId="22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  <xf numFmtId="0" fontId="3" fillId="0" borderId="25" xfId="0" applyFont="1" applyBorder="1" applyAlignment="1">
      <alignment vertical="center"/>
    </xf>
    <xf numFmtId="0" fontId="4" fillId="0" borderId="27" xfId="0" applyFont="1" applyBorder="1" applyAlignment="1">
      <alignment vertical="center" wrapText="1"/>
    </xf>
    <xf numFmtId="0" fontId="0" fillId="7" borderId="0" xfId="0" applyFill="1"/>
    <xf numFmtId="0" fontId="8" fillId="0" borderId="16" xfId="0" applyFont="1" applyBorder="1" applyAlignment="1">
      <alignment vertical="top" wrapText="1"/>
    </xf>
    <xf numFmtId="0" fontId="12" fillId="0" borderId="28" xfId="0" applyFont="1" applyBorder="1" applyAlignment="1">
      <alignment horizontal="center" vertical="top" wrapText="1"/>
    </xf>
    <xf numFmtId="0" fontId="12" fillId="8" borderId="15" xfId="0" applyFont="1" applyFill="1" applyBorder="1" applyAlignment="1">
      <alignment horizontal="center" vertical="center" wrapText="1"/>
    </xf>
    <xf numFmtId="0" fontId="12" fillId="6" borderId="12" xfId="0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3" fillId="6" borderId="0" xfId="0" applyFont="1" applyFill="1"/>
    <xf numFmtId="0" fontId="15" fillId="0" borderId="15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0" fillId="0" borderId="20" xfId="0" applyBorder="1"/>
    <xf numFmtId="0" fontId="0" fillId="0" borderId="18" xfId="0" applyBorder="1"/>
    <xf numFmtId="0" fontId="2" fillId="0" borderId="12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8" fillId="0" borderId="12" xfId="0" applyFont="1" applyBorder="1" applyAlignment="1">
      <alignment vertical="top" wrapText="1"/>
    </xf>
    <xf numFmtId="0" fontId="0" fillId="0" borderId="12" xfId="0" applyBorder="1"/>
    <xf numFmtId="0" fontId="8" fillId="0" borderId="15" xfId="0" applyFont="1" applyBorder="1" applyAlignment="1">
      <alignment vertical="top" wrapText="1"/>
    </xf>
    <xf numFmtId="0" fontId="0" fillId="0" borderId="0" xfId="0" applyBorder="1"/>
    <xf numFmtId="0" fontId="0" fillId="0" borderId="8" xfId="0" applyBorder="1"/>
    <xf numFmtId="0" fontId="2" fillId="2" borderId="22" xfId="0" applyFont="1" applyFill="1" applyBorder="1" applyAlignment="1">
      <alignment vertical="center"/>
    </xf>
    <xf numFmtId="0" fontId="2" fillId="2" borderId="17" xfId="0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2" fillId="0" borderId="20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21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19" xfId="0" applyFont="1" applyBorder="1" applyAlignment="1">
      <alignment horizontal="center" vertical="top" wrapText="1"/>
    </xf>
    <xf numFmtId="0" fontId="12" fillId="0" borderId="22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2" fillId="5" borderId="14" xfId="0" applyFont="1" applyFill="1" applyBorder="1" applyAlignment="1">
      <alignment horizontal="center" vertical="center" wrapText="1"/>
    </xf>
    <xf numFmtId="0" fontId="12" fillId="5" borderId="15" xfId="0" applyFont="1" applyFill="1" applyBorder="1" applyAlignment="1">
      <alignment horizontal="center" vertical="center" wrapText="1"/>
    </xf>
    <xf numFmtId="0" fontId="12" fillId="5" borderId="16" xfId="0" applyFont="1" applyFill="1" applyBorder="1" applyAlignment="1">
      <alignment horizontal="center" vertical="center" wrapText="1"/>
    </xf>
    <xf numFmtId="49" fontId="12" fillId="5" borderId="14" xfId="0" applyNumberFormat="1" applyFont="1" applyFill="1" applyBorder="1" applyAlignment="1">
      <alignment horizontal="center" vertical="center" wrapText="1"/>
    </xf>
    <xf numFmtId="49" fontId="12" fillId="0" borderId="14" xfId="0" applyNumberFormat="1" applyFont="1" applyBorder="1" applyAlignment="1">
      <alignment horizontal="center" vertical="center" wrapText="1"/>
    </xf>
    <xf numFmtId="49" fontId="12" fillId="5" borderId="15" xfId="0" applyNumberFormat="1" applyFont="1" applyFill="1" applyBorder="1" applyAlignment="1">
      <alignment horizontal="center" vertical="center" wrapText="1"/>
    </xf>
    <xf numFmtId="49" fontId="12" fillId="5" borderId="16" xfId="0" applyNumberFormat="1" applyFont="1" applyFill="1" applyBorder="1" applyAlignment="1">
      <alignment horizontal="center" vertical="center" wrapText="1"/>
    </xf>
    <xf numFmtId="49" fontId="12" fillId="0" borderId="16" xfId="0" applyNumberFormat="1" applyFont="1" applyBorder="1" applyAlignment="1">
      <alignment horizontal="center" vertical="center" wrapText="1"/>
    </xf>
    <xf numFmtId="49" fontId="12" fillId="0" borderId="14" xfId="0" applyNumberFormat="1" applyFont="1" applyBorder="1" applyAlignment="1">
      <alignment horizontal="center" vertical="top" wrapText="1"/>
    </xf>
    <xf numFmtId="49" fontId="12" fillId="0" borderId="14" xfId="0" applyNumberFormat="1" applyFont="1" applyBorder="1" applyAlignment="1">
      <alignment horizontal="center" vertical="top" wrapText="1"/>
    </xf>
    <xf numFmtId="49" fontId="12" fillId="0" borderId="15" xfId="0" applyNumberFormat="1" applyFont="1" applyBorder="1" applyAlignment="1">
      <alignment horizontal="center" vertical="top" wrapText="1"/>
    </xf>
    <xf numFmtId="49" fontId="12" fillId="0" borderId="15" xfId="0" applyNumberFormat="1" applyFont="1" applyBorder="1" applyAlignment="1">
      <alignment horizontal="center" vertical="top" wrapText="1"/>
    </xf>
    <xf numFmtId="49" fontId="12" fillId="0" borderId="16" xfId="0" applyNumberFormat="1" applyFont="1" applyBorder="1" applyAlignment="1">
      <alignment horizontal="center" vertical="top" wrapText="1"/>
    </xf>
    <xf numFmtId="49" fontId="12" fillId="0" borderId="16" xfId="0" applyNumberFormat="1" applyFont="1" applyBorder="1" applyAlignment="1">
      <alignment horizontal="center" vertical="top" wrapText="1"/>
    </xf>
    <xf numFmtId="49" fontId="12" fillId="9" borderId="15" xfId="0" applyNumberFormat="1" applyFont="1" applyFill="1" applyBorder="1" applyAlignment="1">
      <alignment horizontal="left" vertical="center" wrapText="1"/>
    </xf>
    <xf numFmtId="49" fontId="12" fillId="6" borderId="15" xfId="0" applyNumberFormat="1" applyFont="1" applyFill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center" vertical="center" wrapText="1"/>
    </xf>
    <xf numFmtId="49" fontId="12" fillId="6" borderId="14" xfId="0" applyNumberFormat="1" applyFont="1" applyFill="1" applyBorder="1" applyAlignment="1">
      <alignment horizontal="center" vertical="center" wrapText="1"/>
    </xf>
    <xf numFmtId="49" fontId="12" fillId="6" borderId="15" xfId="0" applyNumberFormat="1" applyFont="1" applyFill="1" applyBorder="1" applyAlignment="1">
      <alignment horizontal="center" vertical="center" wrapText="1"/>
    </xf>
    <xf numFmtId="49" fontId="12" fillId="6" borderId="16" xfId="0" applyNumberFormat="1" applyFont="1" applyFill="1" applyBorder="1" applyAlignment="1">
      <alignment horizontal="center" vertical="center" wrapText="1"/>
    </xf>
    <xf numFmtId="49" fontId="12" fillId="0" borderId="14" xfId="0" applyNumberFormat="1" applyFont="1" applyBorder="1" applyAlignment="1">
      <alignment vertical="top" wrapText="1"/>
    </xf>
    <xf numFmtId="49" fontId="12" fillId="0" borderId="15" xfId="0" applyNumberFormat="1" applyFont="1" applyBorder="1" applyAlignment="1">
      <alignment vertical="top" wrapText="1"/>
    </xf>
    <xf numFmtId="49" fontId="12" fillId="0" borderId="16" xfId="0" applyNumberFormat="1" applyFont="1" applyBorder="1" applyAlignment="1">
      <alignment vertical="top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11" borderId="0" xfId="0" applyFill="1"/>
    <xf numFmtId="0" fontId="20" fillId="11" borderId="0" xfId="0" applyFont="1" applyFill="1"/>
    <xf numFmtId="0" fontId="21" fillId="6" borderId="38" xfId="0" applyFont="1" applyFill="1" applyBorder="1" applyAlignment="1">
      <alignment horizontal="center" vertical="center" wrapText="1"/>
    </xf>
    <xf numFmtId="0" fontId="22" fillId="11" borderId="39" xfId="0" applyFont="1" applyFill="1" applyBorder="1"/>
    <xf numFmtId="0" fontId="23" fillId="0" borderId="25" xfId="0" applyFont="1" applyBorder="1" applyAlignment="1">
      <alignment horizontal="center"/>
    </xf>
    <xf numFmtId="0" fontId="23" fillId="0" borderId="25" xfId="0" applyFont="1" applyBorder="1"/>
    <xf numFmtId="14" fontId="24" fillId="0" borderId="25" xfId="0" applyNumberFormat="1" applyFont="1" applyBorder="1" applyAlignment="1">
      <alignment horizontal="center"/>
    </xf>
    <xf numFmtId="164" fontId="25" fillId="0" borderId="25" xfId="0" applyNumberFormat="1" applyFont="1" applyBorder="1" applyAlignment="1">
      <alignment horizontal="center"/>
    </xf>
    <xf numFmtId="164" fontId="25" fillId="13" borderId="25" xfId="0" applyNumberFormat="1" applyFont="1" applyFill="1" applyBorder="1" applyAlignment="1">
      <alignment horizontal="center"/>
    </xf>
    <xf numFmtId="164" fontId="25" fillId="13" borderId="35" xfId="0" applyNumberFormat="1" applyFont="1" applyFill="1" applyBorder="1" applyAlignment="1">
      <alignment horizontal="center"/>
    </xf>
    <xf numFmtId="0" fontId="22" fillId="14" borderId="25" xfId="0" applyFont="1" applyFill="1" applyBorder="1" applyAlignment="1">
      <alignment horizontal="center"/>
    </xf>
    <xf numFmtId="1" fontId="22" fillId="15" borderId="35" xfId="0" applyNumberFormat="1" applyFont="1" applyFill="1" applyBorder="1" applyAlignment="1">
      <alignment horizontal="center"/>
    </xf>
    <xf numFmtId="0" fontId="23" fillId="0" borderId="40" xfId="0" applyFont="1" applyFill="1" applyBorder="1" applyAlignment="1">
      <alignment horizontal="center"/>
    </xf>
    <xf numFmtId="0" fontId="23" fillId="0" borderId="40" xfId="0" applyFont="1" applyBorder="1"/>
    <xf numFmtId="14" fontId="24" fillId="0" borderId="40" xfId="0" applyNumberFormat="1" applyFont="1" applyBorder="1" applyAlignment="1">
      <alignment horizontal="center"/>
    </xf>
    <xf numFmtId="164" fontId="25" fillId="0" borderId="40" xfId="0" applyNumberFormat="1" applyFont="1" applyBorder="1" applyAlignment="1">
      <alignment horizontal="center"/>
    </xf>
    <xf numFmtId="1" fontId="22" fillId="15" borderId="25" xfId="0" applyNumberFormat="1" applyFont="1" applyFill="1" applyBorder="1" applyAlignment="1">
      <alignment horizontal="center"/>
    </xf>
    <xf numFmtId="0" fontId="25" fillId="0" borderId="25" xfId="0" applyFont="1" applyBorder="1" applyAlignment="1">
      <alignment horizontal="center"/>
    </xf>
    <xf numFmtId="0" fontId="22" fillId="14" borderId="35" xfId="0" applyFont="1" applyFill="1" applyBorder="1" applyAlignment="1">
      <alignment horizontal="center"/>
    </xf>
    <xf numFmtId="0" fontId="23" fillId="0" borderId="25" xfId="0" applyFont="1" applyBorder="1" applyAlignment="1">
      <alignment horizontal="left"/>
    </xf>
    <xf numFmtId="0" fontId="0" fillId="6" borderId="0" xfId="0" applyFill="1"/>
    <xf numFmtId="0" fontId="22" fillId="16" borderId="0" xfId="0" applyFont="1" applyFill="1" applyAlignment="1">
      <alignment horizontal="right"/>
    </xf>
    <xf numFmtId="0" fontId="22" fillId="16" borderId="0" xfId="0" applyFont="1" applyFill="1"/>
    <xf numFmtId="1" fontId="22" fillId="17" borderId="25" xfId="0" applyNumberFormat="1" applyFont="1" applyFill="1" applyBorder="1" applyAlignment="1">
      <alignment horizontal="center"/>
    </xf>
    <xf numFmtId="0" fontId="23" fillId="0" borderId="35" xfId="0" applyFont="1" applyBorder="1" applyAlignment="1">
      <alignment horizontal="center"/>
    </xf>
    <xf numFmtId="0" fontId="23" fillId="0" borderId="35" xfId="0" applyFont="1" applyBorder="1"/>
    <xf numFmtId="14" fontId="24" fillId="0" borderId="35" xfId="0" applyNumberFormat="1" applyFont="1" applyBorder="1" applyAlignment="1">
      <alignment horizontal="center"/>
    </xf>
    <xf numFmtId="164" fontId="25" fillId="0" borderId="35" xfId="0" applyNumberFormat="1" applyFont="1" applyBorder="1" applyAlignment="1">
      <alignment horizontal="center"/>
    </xf>
    <xf numFmtId="0" fontId="23" fillId="0" borderId="40" xfId="0" applyFont="1" applyBorder="1" applyAlignment="1">
      <alignment horizontal="center"/>
    </xf>
    <xf numFmtId="0" fontId="23" fillId="0" borderId="40" xfId="0" applyFont="1" applyBorder="1" applyAlignment="1">
      <alignment horizontal="left"/>
    </xf>
    <xf numFmtId="0" fontId="22" fillId="14" borderId="40" xfId="0" applyFont="1" applyFill="1" applyBorder="1" applyAlignment="1">
      <alignment horizontal="center"/>
    </xf>
    <xf numFmtId="0" fontId="0" fillId="6" borderId="41" xfId="0" applyFill="1" applyBorder="1"/>
    <xf numFmtId="0" fontId="22" fillId="16" borderId="41" xfId="0" applyFont="1" applyFill="1" applyBorder="1" applyAlignment="1">
      <alignment horizontal="right"/>
    </xf>
    <xf numFmtId="0" fontId="22" fillId="16" borderId="42" xfId="0" applyFont="1" applyFill="1" applyBorder="1"/>
    <xf numFmtId="1" fontId="22" fillId="17" borderId="36" xfId="0" applyNumberFormat="1" applyFont="1" applyFill="1" applyBorder="1" applyAlignment="1">
      <alignment horizontal="center"/>
    </xf>
    <xf numFmtId="49" fontId="12" fillId="5" borderId="14" xfId="0" applyNumberFormat="1" applyFont="1" applyFill="1" applyBorder="1" applyAlignment="1">
      <alignment horizontal="center" vertical="center" wrapText="1"/>
    </xf>
    <xf numFmtId="49" fontId="12" fillId="5" borderId="15" xfId="0" applyNumberFormat="1" applyFont="1" applyFill="1" applyBorder="1" applyAlignment="1">
      <alignment horizontal="center" vertical="center" wrapText="1"/>
    </xf>
    <xf numFmtId="49" fontId="12" fillId="5" borderId="1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12" fillId="5" borderId="14" xfId="0" applyNumberFormat="1" applyFont="1" applyFill="1" applyBorder="1" applyAlignment="1">
      <alignment horizontal="left" vertical="center" wrapText="1"/>
    </xf>
    <xf numFmtId="49" fontId="12" fillId="5" borderId="15" xfId="0" applyNumberFormat="1" applyFont="1" applyFill="1" applyBorder="1" applyAlignment="1">
      <alignment horizontal="left" vertical="center" wrapText="1"/>
    </xf>
    <xf numFmtId="49" fontId="12" fillId="5" borderId="16" xfId="0" applyNumberFormat="1" applyFont="1" applyFill="1" applyBorder="1" applyAlignment="1">
      <alignment horizontal="left" vertical="center" wrapText="1"/>
    </xf>
    <xf numFmtId="49" fontId="12" fillId="5" borderId="14" xfId="0" applyNumberFormat="1" applyFont="1" applyFill="1" applyBorder="1" applyAlignment="1">
      <alignment vertical="center" wrapText="1"/>
    </xf>
    <xf numFmtId="49" fontId="12" fillId="5" borderId="15" xfId="0" applyNumberFormat="1" applyFont="1" applyFill="1" applyBorder="1" applyAlignment="1">
      <alignment vertical="center" wrapText="1"/>
    </xf>
    <xf numFmtId="49" fontId="12" fillId="5" borderId="16" xfId="0" applyNumberFormat="1" applyFont="1" applyFill="1" applyBorder="1" applyAlignment="1">
      <alignment vertical="center" wrapText="1"/>
    </xf>
    <xf numFmtId="0" fontId="8" fillId="6" borderId="39" xfId="0" applyFont="1" applyFill="1" applyBorder="1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0" fontId="1" fillId="7" borderId="0" xfId="0" applyFont="1" applyFill="1"/>
    <xf numFmtId="0" fontId="28" fillId="0" borderId="0" xfId="0" applyFont="1" applyAlignment="1">
      <alignment vertical="center"/>
    </xf>
    <xf numFmtId="3" fontId="28" fillId="0" borderId="0" xfId="0" applyNumberFormat="1" applyFont="1" applyAlignment="1">
      <alignment vertical="center"/>
    </xf>
    <xf numFmtId="49" fontId="12" fillId="0" borderId="14" xfId="0" applyNumberFormat="1" applyFont="1" applyBorder="1" applyAlignment="1">
      <alignment horizontal="center" vertical="center" wrapText="1"/>
    </xf>
    <xf numFmtId="49" fontId="12" fillId="0" borderId="15" xfId="0" applyNumberFormat="1" applyFont="1" applyBorder="1" applyAlignment="1">
      <alignment horizontal="center" vertical="center" wrapText="1"/>
    </xf>
    <xf numFmtId="49" fontId="12" fillId="0" borderId="16" xfId="0" applyNumberFormat="1" applyFont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center" vertical="center" wrapText="1"/>
    </xf>
    <xf numFmtId="0" fontId="12" fillId="4" borderId="15" xfId="0" applyFont="1" applyFill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49" fontId="12" fillId="5" borderId="14" xfId="0" applyNumberFormat="1" applyFont="1" applyFill="1" applyBorder="1" applyAlignment="1">
      <alignment horizontal="center" vertical="center" wrapText="1"/>
    </xf>
    <xf numFmtId="49" fontId="12" fillId="5" borderId="15" xfId="0" applyNumberFormat="1" applyFont="1" applyFill="1" applyBorder="1" applyAlignment="1">
      <alignment horizontal="center" vertical="center" wrapText="1"/>
    </xf>
    <xf numFmtId="49" fontId="12" fillId="5" borderId="16" xfId="0" applyNumberFormat="1" applyFont="1" applyFill="1" applyBorder="1" applyAlignment="1">
      <alignment horizontal="center" vertical="center" wrapText="1"/>
    </xf>
    <xf numFmtId="0" fontId="11" fillId="3" borderId="20" xfId="0" applyFont="1" applyFill="1" applyBorder="1" applyAlignment="1">
      <alignment horizontal="center" vertical="top" wrapText="1"/>
    </xf>
    <xf numFmtId="0" fontId="11" fillId="3" borderId="12" xfId="0" applyFont="1" applyFill="1" applyBorder="1" applyAlignment="1">
      <alignment horizontal="center" vertical="top" wrapText="1"/>
    </xf>
    <xf numFmtId="0" fontId="11" fillId="3" borderId="18" xfId="0" applyFont="1" applyFill="1" applyBorder="1" applyAlignment="1">
      <alignment horizontal="center" vertical="top" wrapText="1"/>
    </xf>
    <xf numFmtId="0" fontId="11" fillId="3" borderId="8" xfId="0" applyFont="1" applyFill="1" applyBorder="1" applyAlignment="1">
      <alignment horizontal="center" vertical="top" wrapText="1"/>
    </xf>
    <xf numFmtId="0" fontId="11" fillId="3" borderId="0" xfId="0" applyFont="1" applyFill="1" applyBorder="1" applyAlignment="1">
      <alignment horizontal="center" vertical="top" wrapText="1"/>
    </xf>
    <xf numFmtId="0" fontId="11" fillId="3" borderId="9" xfId="0" applyFont="1" applyFill="1" applyBorder="1" applyAlignment="1">
      <alignment horizontal="center" vertical="top" wrapText="1"/>
    </xf>
    <xf numFmtId="0" fontId="11" fillId="3" borderId="21" xfId="0" applyFont="1" applyFill="1" applyBorder="1" applyAlignment="1">
      <alignment horizontal="center" vertical="top" wrapText="1"/>
    </xf>
    <xf numFmtId="0" fontId="11" fillId="3" borderId="13" xfId="0" applyFont="1" applyFill="1" applyBorder="1" applyAlignment="1">
      <alignment horizontal="center" vertical="top" wrapText="1"/>
    </xf>
    <xf numFmtId="0" fontId="11" fillId="3" borderId="19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49" fontId="12" fillId="0" borderId="14" xfId="0" applyNumberFormat="1" applyFont="1" applyBorder="1" applyAlignment="1">
      <alignment horizontal="center" vertical="top" wrapText="1"/>
    </xf>
    <xf numFmtId="49" fontId="12" fillId="0" borderId="15" xfId="0" applyNumberFormat="1" applyFont="1" applyBorder="1" applyAlignment="1">
      <alignment horizontal="center" vertical="top" wrapText="1"/>
    </xf>
    <xf numFmtId="49" fontId="12" fillId="0" borderId="16" xfId="0" applyNumberFormat="1" applyFont="1" applyBorder="1" applyAlignment="1">
      <alignment horizontal="center" vertical="top" wrapText="1"/>
    </xf>
    <xf numFmtId="0" fontId="12" fillId="0" borderId="20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21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19" xfId="0" applyFont="1" applyBorder="1" applyAlignment="1">
      <alignment horizontal="center" vertical="top" wrapText="1"/>
    </xf>
    <xf numFmtId="0" fontId="12" fillId="4" borderId="14" xfId="0" applyFont="1" applyFill="1" applyBorder="1" applyAlignment="1">
      <alignment horizontal="left" vertical="center" wrapText="1"/>
    </xf>
    <xf numFmtId="0" fontId="12" fillId="4" borderId="15" xfId="0" applyFont="1" applyFill="1" applyBorder="1" applyAlignment="1">
      <alignment horizontal="left" vertical="center" wrapText="1"/>
    </xf>
    <xf numFmtId="0" fontId="12" fillId="4" borderId="16" xfId="0" applyFont="1" applyFill="1" applyBorder="1" applyAlignment="1">
      <alignment horizontal="left" vertical="center" wrapText="1"/>
    </xf>
    <xf numFmtId="0" fontId="12" fillId="0" borderId="22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  <xf numFmtId="0" fontId="19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49" fontId="12" fillId="5" borderId="14" xfId="0" applyNumberFormat="1" applyFont="1" applyFill="1" applyBorder="1" applyAlignment="1">
      <alignment horizontal="center" vertical="top" wrapText="1"/>
    </xf>
    <xf numFmtId="49" fontId="12" fillId="5" borderId="15" xfId="0" applyNumberFormat="1" applyFont="1" applyFill="1" applyBorder="1" applyAlignment="1">
      <alignment horizontal="center" vertical="top" wrapText="1"/>
    </xf>
    <xf numFmtId="49" fontId="12" fillId="5" borderId="16" xfId="0" applyNumberFormat="1" applyFont="1" applyFill="1" applyBorder="1" applyAlignment="1">
      <alignment horizontal="center" vertical="top" wrapText="1"/>
    </xf>
    <xf numFmtId="0" fontId="8" fillId="6" borderId="29" xfId="0" applyFont="1" applyFill="1" applyBorder="1" applyAlignment="1">
      <alignment horizontal="left"/>
    </xf>
    <xf numFmtId="0" fontId="8" fillId="6" borderId="30" xfId="0" applyFont="1" applyFill="1" applyBorder="1" applyAlignment="1">
      <alignment horizontal="left"/>
    </xf>
    <xf numFmtId="0" fontId="7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12" fillId="5" borderId="14" xfId="0" applyFont="1" applyFill="1" applyBorder="1" applyAlignment="1">
      <alignment horizontal="center" vertical="center" wrapText="1"/>
    </xf>
    <xf numFmtId="0" fontId="12" fillId="5" borderId="15" xfId="0" applyFont="1" applyFill="1" applyBorder="1" applyAlignment="1">
      <alignment horizontal="center" vertical="center" wrapText="1"/>
    </xf>
    <xf numFmtId="0" fontId="12" fillId="5" borderId="16" xfId="0" applyFont="1" applyFill="1" applyBorder="1" applyAlignment="1">
      <alignment horizontal="center" vertical="center" wrapText="1"/>
    </xf>
    <xf numFmtId="0" fontId="12" fillId="10" borderId="14" xfId="0" applyFont="1" applyFill="1" applyBorder="1" applyAlignment="1">
      <alignment horizontal="left" vertical="center" wrapText="1"/>
    </xf>
    <xf numFmtId="0" fontId="12" fillId="10" borderId="15" xfId="0" applyFont="1" applyFill="1" applyBorder="1" applyAlignment="1">
      <alignment horizontal="left" vertical="center" wrapText="1"/>
    </xf>
    <xf numFmtId="0" fontId="12" fillId="10" borderId="16" xfId="0" applyFont="1" applyFill="1" applyBorder="1" applyAlignment="1">
      <alignment horizontal="left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49" fontId="12" fillId="6" borderId="14" xfId="0" applyNumberFormat="1" applyFont="1" applyFill="1" applyBorder="1" applyAlignment="1">
      <alignment horizontal="center" vertical="center" wrapText="1"/>
    </xf>
    <xf numFmtId="49" fontId="12" fillId="6" borderId="15" xfId="0" applyNumberFormat="1" applyFont="1" applyFill="1" applyBorder="1" applyAlignment="1">
      <alignment horizontal="center" vertical="center" wrapText="1"/>
    </xf>
    <xf numFmtId="49" fontId="12" fillId="6" borderId="16" xfId="0" applyNumberFormat="1" applyFont="1" applyFill="1" applyBorder="1" applyAlignment="1">
      <alignment horizontal="center" vertical="center" wrapText="1"/>
    </xf>
    <xf numFmtId="49" fontId="12" fillId="9" borderId="14" xfId="0" applyNumberFormat="1" applyFont="1" applyFill="1" applyBorder="1" applyAlignment="1">
      <alignment horizontal="center" vertical="center" wrapText="1"/>
    </xf>
    <xf numFmtId="49" fontId="12" fillId="9" borderId="15" xfId="0" applyNumberFormat="1" applyFont="1" applyFill="1" applyBorder="1" applyAlignment="1">
      <alignment horizontal="center" vertical="center" wrapText="1"/>
    </xf>
    <xf numFmtId="49" fontId="12" fillId="9" borderId="16" xfId="0" applyNumberFormat="1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12" fillId="10" borderId="14" xfId="0" applyFont="1" applyFill="1" applyBorder="1" applyAlignment="1">
      <alignment horizontal="center" vertical="top" wrapText="1"/>
    </xf>
    <xf numFmtId="0" fontId="12" fillId="10" borderId="15" xfId="0" applyFont="1" applyFill="1" applyBorder="1" applyAlignment="1">
      <alignment horizontal="center" vertical="top" wrapText="1"/>
    </xf>
    <xf numFmtId="0" fontId="12" fillId="10" borderId="16" xfId="0" applyFont="1" applyFill="1" applyBorder="1" applyAlignment="1">
      <alignment horizontal="center" vertical="top" wrapText="1"/>
    </xf>
    <xf numFmtId="0" fontId="12" fillId="6" borderId="14" xfId="0" applyFont="1" applyFill="1" applyBorder="1" applyAlignment="1">
      <alignment horizontal="center" vertical="center" wrapText="1"/>
    </xf>
    <xf numFmtId="0" fontId="12" fillId="6" borderId="15" xfId="0" applyFont="1" applyFill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center" vertical="center" wrapText="1"/>
    </xf>
    <xf numFmtId="0" fontId="12" fillId="10" borderId="14" xfId="0" applyFont="1" applyFill="1" applyBorder="1" applyAlignment="1">
      <alignment horizontal="center" vertical="center" wrapText="1"/>
    </xf>
    <xf numFmtId="0" fontId="12" fillId="10" borderId="15" xfId="0" applyFont="1" applyFill="1" applyBorder="1" applyAlignment="1">
      <alignment horizontal="center" vertical="center" wrapText="1"/>
    </xf>
    <xf numFmtId="0" fontId="12" fillId="10" borderId="1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49" fontId="12" fillId="0" borderId="14" xfId="0" applyNumberFormat="1" applyFont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left" vertical="center" wrapText="1"/>
    </xf>
    <xf numFmtId="49" fontId="12" fillId="0" borderId="16" xfId="0" applyNumberFormat="1" applyFont="1" applyBorder="1" applyAlignment="1">
      <alignment horizontal="left" vertical="center" wrapText="1"/>
    </xf>
    <xf numFmtId="0" fontId="12" fillId="6" borderId="12" xfId="0" applyFont="1" applyFill="1" applyBorder="1" applyAlignment="1">
      <alignment horizontal="left" vertical="center" wrapText="1"/>
    </xf>
    <xf numFmtId="0" fontId="12" fillId="6" borderId="0" xfId="0" applyFont="1" applyFill="1" applyBorder="1" applyAlignment="1">
      <alignment horizontal="left" vertical="center" wrapText="1"/>
    </xf>
    <xf numFmtId="0" fontId="8" fillId="6" borderId="29" xfId="0" applyFont="1" applyFill="1" applyBorder="1" applyAlignment="1">
      <alignment horizontal="left" vertical="top"/>
    </xf>
    <xf numFmtId="0" fontId="8" fillId="6" borderId="30" xfId="0" applyFont="1" applyFill="1" applyBorder="1" applyAlignment="1">
      <alignment horizontal="left" vertical="top"/>
    </xf>
    <xf numFmtId="0" fontId="27" fillId="0" borderId="0" xfId="0" applyFont="1" applyAlignment="1">
      <alignment horizontal="center" vertical="center"/>
    </xf>
    <xf numFmtId="0" fontId="26" fillId="11" borderId="0" xfId="0" applyFont="1" applyFill="1" applyAlignment="1">
      <alignment horizontal="center"/>
    </xf>
    <xf numFmtId="0" fontId="21" fillId="12" borderId="2" xfId="0" applyFont="1" applyFill="1" applyBorder="1" applyAlignment="1">
      <alignment horizontal="center" vertical="center" wrapText="1"/>
    </xf>
    <xf numFmtId="0" fontId="21" fillId="12" borderId="4" xfId="0" applyFont="1" applyFill="1" applyBorder="1" applyAlignment="1">
      <alignment horizontal="center" vertical="center" wrapText="1"/>
    </xf>
    <xf numFmtId="0" fontId="21" fillId="12" borderId="31" xfId="0" applyFont="1" applyFill="1" applyBorder="1" applyAlignment="1">
      <alignment horizontal="center" vertical="center" wrapText="1"/>
    </xf>
    <xf numFmtId="0" fontId="21" fillId="12" borderId="25" xfId="0" applyFont="1" applyFill="1" applyBorder="1" applyAlignment="1">
      <alignment horizontal="center" vertical="center" wrapText="1"/>
    </xf>
    <xf numFmtId="0" fontId="21" fillId="12" borderId="32" xfId="0" applyFont="1" applyFill="1" applyBorder="1" applyAlignment="1">
      <alignment horizontal="center" vertical="center" wrapText="1"/>
    </xf>
    <xf numFmtId="0" fontId="21" fillId="12" borderId="35" xfId="0" applyFont="1" applyFill="1" applyBorder="1" applyAlignment="1">
      <alignment horizontal="center" vertical="center" wrapText="1"/>
    </xf>
    <xf numFmtId="0" fontId="21" fillId="12" borderId="33" xfId="0" applyFont="1" applyFill="1" applyBorder="1" applyAlignment="1">
      <alignment horizontal="center" vertical="center" wrapText="1"/>
    </xf>
    <xf numFmtId="0" fontId="21" fillId="12" borderId="26" xfId="0" applyFont="1" applyFill="1" applyBorder="1" applyAlignment="1">
      <alignment horizontal="center" vertical="center" wrapText="1"/>
    </xf>
    <xf numFmtId="0" fontId="21" fillId="12" borderId="34" xfId="0" applyFont="1" applyFill="1" applyBorder="1" applyAlignment="1">
      <alignment horizontal="center" vertical="center" wrapText="1"/>
    </xf>
    <xf numFmtId="0" fontId="21" fillId="12" borderId="36" xfId="0" applyFont="1" applyFill="1" applyBorder="1" applyAlignment="1">
      <alignment horizontal="center" vertical="center" wrapText="1"/>
    </xf>
    <xf numFmtId="0" fontId="21" fillId="12" borderId="3" xfId="0" applyFont="1" applyFill="1" applyBorder="1" applyAlignment="1">
      <alignment horizontal="center" vertical="center" wrapText="1"/>
    </xf>
    <xf numFmtId="0" fontId="21" fillId="12" borderId="37" xfId="0" applyFont="1" applyFill="1" applyBorder="1" applyAlignment="1">
      <alignment horizontal="center" vertical="center" wrapText="1"/>
    </xf>
    <xf numFmtId="0" fontId="22" fillId="6" borderId="38" xfId="0" applyFont="1" applyFill="1" applyBorder="1" applyAlignment="1">
      <alignment horizontal="left" vertical="center" wrapText="1"/>
    </xf>
  </cellXfs>
  <cellStyles count="2">
    <cellStyle name="Hypertextové prepojenie" xfId="1" builtinId="8"/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javascript:void(0);" TargetMode="External"/><Relationship Id="rId7" Type="http://schemas.openxmlformats.org/officeDocument/2006/relationships/printerSettings" Target="../printerSettings/printerSettings3.bin"/><Relationship Id="rId2" Type="http://schemas.openxmlformats.org/officeDocument/2006/relationships/hyperlink" Target="javascript:void(0);" TargetMode="External"/><Relationship Id="rId1" Type="http://schemas.openxmlformats.org/officeDocument/2006/relationships/hyperlink" Target="javascript:void(0);" TargetMode="External"/><Relationship Id="rId6" Type="http://schemas.openxmlformats.org/officeDocument/2006/relationships/hyperlink" Target="javascript:void(0);" TargetMode="External"/><Relationship Id="rId5" Type="http://schemas.openxmlformats.org/officeDocument/2006/relationships/hyperlink" Target="javascript:void(0);" TargetMode="External"/><Relationship Id="rId4" Type="http://schemas.openxmlformats.org/officeDocument/2006/relationships/hyperlink" Target="javascript:void(0);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javascript:void(0);" TargetMode="External"/><Relationship Id="rId2" Type="http://schemas.openxmlformats.org/officeDocument/2006/relationships/hyperlink" Target="javascript:void(0);" TargetMode="External"/><Relationship Id="rId1" Type="http://schemas.openxmlformats.org/officeDocument/2006/relationships/hyperlink" Target="javascript:void(0);" TargetMode="Externa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javascript:void(0);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javascript:void(0);" TargetMode="External"/><Relationship Id="rId2" Type="http://schemas.openxmlformats.org/officeDocument/2006/relationships/hyperlink" Target="javascript:void(0);" TargetMode="External"/><Relationship Id="rId1" Type="http://schemas.openxmlformats.org/officeDocument/2006/relationships/hyperlink" Target="javascript:void(0);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javascript:void(0);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javascript:void(0);" TargetMode="External"/><Relationship Id="rId2" Type="http://schemas.openxmlformats.org/officeDocument/2006/relationships/hyperlink" Target="javascript:void(0);" TargetMode="External"/><Relationship Id="rId1" Type="http://schemas.openxmlformats.org/officeDocument/2006/relationships/hyperlink" Target="javascript:void(0);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javascript:void(0);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javascript:void(0);" TargetMode="External"/><Relationship Id="rId2" Type="http://schemas.openxmlformats.org/officeDocument/2006/relationships/hyperlink" Target="javascript:void(0);" TargetMode="External"/><Relationship Id="rId1" Type="http://schemas.openxmlformats.org/officeDocument/2006/relationships/hyperlink" Target="javascript:void(0);" TargetMode="External"/><Relationship Id="rId5" Type="http://schemas.openxmlformats.org/officeDocument/2006/relationships/printerSettings" Target="../printerSettings/printerSettings7.bin"/><Relationship Id="rId4" Type="http://schemas.openxmlformats.org/officeDocument/2006/relationships/hyperlink" Target="javascript:void(0);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5"/>
  <sheetViews>
    <sheetView view="pageBreakPreview" zoomScale="60" zoomScaleNormal="100" workbookViewId="0">
      <selection activeCell="E6" sqref="E6"/>
    </sheetView>
  </sheetViews>
  <sheetFormatPr defaultRowHeight="15" x14ac:dyDescent="0.25"/>
  <cols>
    <col min="1" max="1" width="4.140625" customWidth="1"/>
    <col min="2" max="2" width="40.42578125" customWidth="1"/>
    <col min="3" max="3" width="42.140625" customWidth="1"/>
    <col min="4" max="5" width="9.140625" style="90"/>
    <col min="7" max="7" width="18.7109375" customWidth="1"/>
    <col min="8" max="8" width="18.140625" customWidth="1"/>
    <col min="9" max="10" width="18.28515625" customWidth="1"/>
    <col min="11" max="11" width="18" customWidth="1"/>
    <col min="16" max="16" width="13" customWidth="1"/>
  </cols>
  <sheetData>
    <row r="1" spans="1:16" ht="18.75" x14ac:dyDescent="0.25">
      <c r="B1" s="289" t="s">
        <v>84</v>
      </c>
      <c r="C1" s="289"/>
    </row>
    <row r="2" spans="1:16" x14ac:dyDescent="0.25">
      <c r="B2" s="17"/>
      <c r="C2" s="18"/>
    </row>
    <row r="3" spans="1:16" ht="18.75" x14ac:dyDescent="0.25">
      <c r="B3" s="290" t="s">
        <v>12</v>
      </c>
      <c r="C3" s="290"/>
      <c r="G3" s="25" t="s">
        <v>29</v>
      </c>
    </row>
    <row r="4" spans="1:16" ht="19.5" customHeight="1" thickBot="1" x14ac:dyDescent="0.3">
      <c r="B4" s="298" t="s">
        <v>127</v>
      </c>
      <c r="C4" s="299"/>
      <c r="G4" s="25"/>
    </row>
    <row r="5" spans="1:16" ht="16.5" thickBot="1" x14ac:dyDescent="0.3">
      <c r="B5" s="1" t="s">
        <v>0</v>
      </c>
      <c r="C5" s="2"/>
      <c r="G5" s="27"/>
    </row>
    <row r="6" spans="1:16" ht="16.5" customHeight="1" thickBot="1" x14ac:dyDescent="0.3">
      <c r="B6" s="2" t="s">
        <v>1</v>
      </c>
      <c r="C6" s="2" t="s">
        <v>2</v>
      </c>
      <c r="G6" s="266" t="s">
        <v>30</v>
      </c>
      <c r="H6" s="257" t="s">
        <v>141</v>
      </c>
      <c r="I6" s="258"/>
      <c r="J6" s="258"/>
      <c r="K6" s="259"/>
      <c r="L6" s="275" t="s">
        <v>31</v>
      </c>
      <c r="M6" s="276"/>
      <c r="N6" s="277"/>
      <c r="O6" s="269" t="s">
        <v>32</v>
      </c>
      <c r="P6" s="269" t="s">
        <v>33</v>
      </c>
    </row>
    <row r="7" spans="1:16" ht="15" customHeight="1" x14ac:dyDescent="0.25">
      <c r="B7" s="3" t="s">
        <v>3</v>
      </c>
      <c r="C7" s="4" t="s">
        <v>68</v>
      </c>
      <c r="G7" s="267"/>
      <c r="H7" s="260"/>
      <c r="I7" s="261"/>
      <c r="J7" s="261"/>
      <c r="K7" s="262"/>
      <c r="L7" s="278"/>
      <c r="M7" s="279"/>
      <c r="N7" s="280"/>
      <c r="O7" s="270"/>
      <c r="P7" s="270"/>
    </row>
    <row r="8" spans="1:16" ht="15" customHeight="1" thickBot="1" x14ac:dyDescent="0.3">
      <c r="B8" s="5" t="s">
        <v>4</v>
      </c>
      <c r="C8" s="6" t="s">
        <v>69</v>
      </c>
      <c r="G8" s="268"/>
      <c r="H8" s="263"/>
      <c r="I8" s="264"/>
      <c r="J8" s="264"/>
      <c r="K8" s="265"/>
      <c r="L8" s="281"/>
      <c r="M8" s="282"/>
      <c r="N8" s="283"/>
      <c r="O8" s="271"/>
      <c r="P8" s="271"/>
    </row>
    <row r="9" spans="1:16" ht="15" customHeight="1" x14ac:dyDescent="0.25">
      <c r="B9" s="5" t="s">
        <v>5</v>
      </c>
      <c r="C9" s="7" t="s">
        <v>70</v>
      </c>
      <c r="G9" s="269"/>
      <c r="H9" s="284" t="str">
        <f>B19</f>
        <v>Gym. A.Vrábla Mierová 5, Levice</v>
      </c>
      <c r="I9" s="284" t="str">
        <f>B20</f>
        <v>Spoj.škol Rosinská cesta 4, Žilina</v>
      </c>
      <c r="J9" s="284" t="str">
        <f>B21</f>
        <v>Šport.gym. Trieda SNP 54, B.Bystrica</v>
      </c>
      <c r="K9" s="284" t="str">
        <f>B22</f>
        <v>Gymnázium Hubeného Bratislava</v>
      </c>
      <c r="L9" s="269"/>
      <c r="M9" s="269"/>
      <c r="N9" s="269"/>
      <c r="O9" s="269"/>
      <c r="P9" s="269"/>
    </row>
    <row r="10" spans="1:16" ht="15" customHeight="1" x14ac:dyDescent="0.25">
      <c r="B10" s="5" t="s">
        <v>6</v>
      </c>
      <c r="C10" s="8" t="s">
        <v>71</v>
      </c>
      <c r="G10" s="270"/>
      <c r="H10" s="285"/>
      <c r="I10" s="285"/>
      <c r="J10" s="285"/>
      <c r="K10" s="285"/>
      <c r="L10" s="270"/>
      <c r="M10" s="270"/>
      <c r="N10" s="270"/>
      <c r="O10" s="270"/>
      <c r="P10" s="270"/>
    </row>
    <row r="11" spans="1:16" ht="15" customHeight="1" thickBot="1" x14ac:dyDescent="0.3">
      <c r="B11" s="5" t="s">
        <v>7</v>
      </c>
      <c r="C11" s="7" t="s">
        <v>72</v>
      </c>
      <c r="G11" s="271"/>
      <c r="H11" s="286"/>
      <c r="I11" s="286"/>
      <c r="J11" s="286"/>
      <c r="K11" s="286"/>
      <c r="L11" s="271"/>
      <c r="M11" s="271"/>
      <c r="N11" s="271"/>
      <c r="O11" s="271"/>
      <c r="P11" s="271"/>
    </row>
    <row r="12" spans="1:16" ht="15" customHeight="1" x14ac:dyDescent="0.25">
      <c r="B12" s="5" t="s">
        <v>8</v>
      </c>
      <c r="C12" s="8" t="s">
        <v>73</v>
      </c>
      <c r="G12" s="284" t="str">
        <f>B19</f>
        <v>Gym. A.Vrábla Mierová 5, Levice</v>
      </c>
      <c r="H12" s="295"/>
      <c r="I12" s="248" t="s">
        <v>252</v>
      </c>
      <c r="J12" s="248" t="s">
        <v>254</v>
      </c>
      <c r="K12" s="248" t="s">
        <v>256</v>
      </c>
      <c r="L12" s="272"/>
      <c r="M12" s="272"/>
      <c r="N12" s="272"/>
      <c r="O12" s="272"/>
      <c r="P12" s="248" t="s">
        <v>162</v>
      </c>
    </row>
    <row r="13" spans="1:16" ht="15" customHeight="1" x14ac:dyDescent="0.25">
      <c r="B13" s="5" t="s">
        <v>9</v>
      </c>
      <c r="C13" s="9" t="s">
        <v>74</v>
      </c>
      <c r="G13" s="285"/>
      <c r="H13" s="296"/>
      <c r="I13" s="249"/>
      <c r="J13" s="249"/>
      <c r="K13" s="249"/>
      <c r="L13" s="273"/>
      <c r="M13" s="273"/>
      <c r="N13" s="273"/>
      <c r="O13" s="273"/>
      <c r="P13" s="249"/>
    </row>
    <row r="14" spans="1:16" ht="15" customHeight="1" thickBot="1" x14ac:dyDescent="0.3">
      <c r="B14" s="13" t="s">
        <v>10</v>
      </c>
      <c r="C14" s="14" t="s">
        <v>75</v>
      </c>
      <c r="G14" s="286"/>
      <c r="H14" s="297"/>
      <c r="I14" s="250"/>
      <c r="J14" s="250"/>
      <c r="K14" s="250"/>
      <c r="L14" s="274"/>
      <c r="M14" s="274"/>
      <c r="N14" s="274"/>
      <c r="O14" s="274"/>
      <c r="P14" s="250"/>
    </row>
    <row r="15" spans="1:16" ht="15" customHeight="1" x14ac:dyDescent="0.25">
      <c r="B15" s="15"/>
      <c r="C15" s="16"/>
      <c r="G15" s="284" t="str">
        <f>B20</f>
        <v>Spoj.škol Rosinská cesta 4, Žilina</v>
      </c>
      <c r="H15" s="272" t="s">
        <v>251</v>
      </c>
      <c r="I15" s="254"/>
      <c r="J15" s="248" t="s">
        <v>258</v>
      </c>
      <c r="K15" s="248" t="s">
        <v>260</v>
      </c>
      <c r="L15" s="272"/>
      <c r="M15" s="272"/>
      <c r="N15" s="272"/>
      <c r="O15" s="272"/>
      <c r="P15" s="248" t="s">
        <v>165</v>
      </c>
    </row>
    <row r="16" spans="1:16" ht="15" customHeight="1" x14ac:dyDescent="0.25">
      <c r="A16" s="20" t="s">
        <v>20</v>
      </c>
      <c r="G16" s="285"/>
      <c r="H16" s="273"/>
      <c r="I16" s="255"/>
      <c r="J16" s="249"/>
      <c r="K16" s="249"/>
      <c r="L16" s="273"/>
      <c r="M16" s="273"/>
      <c r="N16" s="273"/>
      <c r="O16" s="273"/>
      <c r="P16" s="249"/>
    </row>
    <row r="17" spans="1:16" ht="15" customHeight="1" thickBot="1" x14ac:dyDescent="0.3">
      <c r="A17" s="294" t="s">
        <v>13</v>
      </c>
      <c r="B17" s="294"/>
      <c r="C17" s="17"/>
      <c r="G17" s="286"/>
      <c r="H17" s="274"/>
      <c r="I17" s="256"/>
      <c r="J17" s="250"/>
      <c r="K17" s="250"/>
      <c r="L17" s="274"/>
      <c r="M17" s="274"/>
      <c r="N17" s="274"/>
      <c r="O17" s="274"/>
      <c r="P17" s="250"/>
    </row>
    <row r="18" spans="1:16" ht="15" customHeight="1" x14ac:dyDescent="0.25">
      <c r="A18" s="291" t="s">
        <v>14</v>
      </c>
      <c r="B18" s="291"/>
      <c r="C18" s="17"/>
      <c r="G18" s="284" t="str">
        <f>B21</f>
        <v>Šport.gym. Trieda SNP 54, B.Bystrica</v>
      </c>
      <c r="H18" s="248" t="s">
        <v>253</v>
      </c>
      <c r="I18" s="248" t="s">
        <v>257</v>
      </c>
      <c r="J18" s="254"/>
      <c r="K18" s="248" t="s">
        <v>262</v>
      </c>
      <c r="L18" s="272"/>
      <c r="M18" s="272"/>
      <c r="N18" s="272"/>
      <c r="O18" s="272"/>
      <c r="P18" s="248" t="s">
        <v>164</v>
      </c>
    </row>
    <row r="19" spans="1:16" ht="15" customHeight="1" x14ac:dyDescent="0.25">
      <c r="A19" t="s">
        <v>15</v>
      </c>
      <c r="B19" s="67" t="str">
        <f>C10</f>
        <v>Gym. A.Vrábla Mierová 5, Levice</v>
      </c>
      <c r="C19" s="17"/>
      <c r="G19" s="285"/>
      <c r="H19" s="249"/>
      <c r="I19" s="249"/>
      <c r="J19" s="255"/>
      <c r="K19" s="249"/>
      <c r="L19" s="273"/>
      <c r="M19" s="273"/>
      <c r="N19" s="273"/>
      <c r="O19" s="273"/>
      <c r="P19" s="249"/>
    </row>
    <row r="20" spans="1:16" ht="15" customHeight="1" thickBot="1" x14ac:dyDescent="0.3">
      <c r="A20" t="s">
        <v>16</v>
      </c>
      <c r="B20" s="67" t="str">
        <f>C12</f>
        <v>Spoj.škol Rosinská cesta 4, Žilina</v>
      </c>
      <c r="C20" s="17"/>
      <c r="G20" s="286"/>
      <c r="H20" s="250"/>
      <c r="I20" s="250"/>
      <c r="J20" s="256"/>
      <c r="K20" s="250"/>
      <c r="L20" s="274"/>
      <c r="M20" s="274"/>
      <c r="N20" s="274"/>
      <c r="O20" s="274"/>
      <c r="P20" s="250"/>
    </row>
    <row r="21" spans="1:16" ht="15" customHeight="1" x14ac:dyDescent="0.25">
      <c r="A21" t="s">
        <v>17</v>
      </c>
      <c r="B21" s="67" t="str">
        <f>C11</f>
        <v>Šport.gym. Trieda SNP 54, B.Bystrica</v>
      </c>
      <c r="C21" s="17"/>
      <c r="G21" s="284" t="str">
        <f>B22</f>
        <v>Gymnázium Hubeného Bratislava</v>
      </c>
      <c r="H21" s="248" t="s">
        <v>255</v>
      </c>
      <c r="I21" s="248" t="s">
        <v>259</v>
      </c>
      <c r="J21" s="248" t="s">
        <v>261</v>
      </c>
      <c r="K21" s="295"/>
      <c r="L21" s="272"/>
      <c r="M21" s="272"/>
      <c r="N21" s="272"/>
      <c r="O21" s="272"/>
      <c r="P21" s="248" t="s">
        <v>166</v>
      </c>
    </row>
    <row r="22" spans="1:16" ht="15" customHeight="1" x14ac:dyDescent="0.25">
      <c r="A22" t="s">
        <v>18</v>
      </c>
      <c r="B22" s="67" t="str">
        <f>C7</f>
        <v>Gymnázium Hubeného Bratislava</v>
      </c>
      <c r="C22" s="17"/>
      <c r="G22" s="285"/>
      <c r="H22" s="249"/>
      <c r="I22" s="249"/>
      <c r="J22" s="249"/>
      <c r="K22" s="296"/>
      <c r="L22" s="273"/>
      <c r="M22" s="273"/>
      <c r="N22" s="273"/>
      <c r="O22" s="273"/>
      <c r="P22" s="249"/>
    </row>
    <row r="23" spans="1:16" ht="15" customHeight="1" thickBot="1" x14ac:dyDescent="0.3">
      <c r="B23" s="17"/>
      <c r="C23" s="17"/>
      <c r="G23" s="286"/>
      <c r="H23" s="250"/>
      <c r="I23" s="250"/>
      <c r="J23" s="250"/>
      <c r="K23" s="297"/>
      <c r="L23" s="274"/>
      <c r="M23" s="274"/>
      <c r="N23" s="274"/>
      <c r="O23" s="274"/>
      <c r="P23" s="250"/>
    </row>
    <row r="24" spans="1:16" ht="15" customHeight="1" x14ac:dyDescent="0.25">
      <c r="A24" s="292" t="s">
        <v>21</v>
      </c>
      <c r="B24" s="292"/>
      <c r="C24" s="17"/>
      <c r="G24" s="26"/>
    </row>
    <row r="25" spans="1:16" ht="15" customHeight="1" x14ac:dyDescent="0.25">
      <c r="A25" t="s">
        <v>15</v>
      </c>
      <c r="B25" s="21" t="str">
        <f>B19</f>
        <v>Gym. A.Vrábla Mierová 5, Levice</v>
      </c>
      <c r="C25" s="21" t="str">
        <f>B22</f>
        <v>Gymnázium Hubeného Bratislava</v>
      </c>
      <c r="D25" s="90">
        <v>34</v>
      </c>
      <c r="E25" s="90">
        <v>54</v>
      </c>
      <c r="G25" s="34" t="s">
        <v>135</v>
      </c>
      <c r="I25" s="34" t="s">
        <v>34</v>
      </c>
      <c r="J25" s="34" t="s">
        <v>35</v>
      </c>
      <c r="L25" s="34" t="s">
        <v>36</v>
      </c>
      <c r="N25" s="34" t="s">
        <v>37</v>
      </c>
      <c r="P25" s="34" t="s">
        <v>38</v>
      </c>
    </row>
    <row r="26" spans="1:16" ht="15" customHeight="1" thickBot="1" x14ac:dyDescent="0.3">
      <c r="A26" t="s">
        <v>16</v>
      </c>
      <c r="B26" s="21" t="str">
        <f>B20</f>
        <v>Spoj.škol Rosinská cesta 4, Žilina</v>
      </c>
      <c r="C26" s="21" t="str">
        <f>B21</f>
        <v>Šport.gym. Trieda SNP 54, B.Bystrica</v>
      </c>
      <c r="D26" s="90">
        <v>84</v>
      </c>
      <c r="E26" s="90">
        <v>48</v>
      </c>
      <c r="G26" s="26"/>
    </row>
    <row r="27" spans="1:16" ht="15" customHeight="1" thickBot="1" x14ac:dyDescent="0.3">
      <c r="A27" t="s">
        <v>17</v>
      </c>
      <c r="B27" s="21" t="str">
        <f>B22</f>
        <v>Gymnázium Hubeného Bratislava</v>
      </c>
      <c r="C27" s="21" t="str">
        <f>B21</f>
        <v>Šport.gym. Trieda SNP 54, B.Bystrica</v>
      </c>
      <c r="D27" s="90">
        <v>58</v>
      </c>
      <c r="E27" s="90">
        <v>42</v>
      </c>
      <c r="G27" s="35" t="s">
        <v>39</v>
      </c>
      <c r="H27" s="36" t="s">
        <v>40</v>
      </c>
      <c r="I27" s="33"/>
      <c r="J27" s="287" t="s">
        <v>41</v>
      </c>
      <c r="K27" s="288"/>
    </row>
    <row r="28" spans="1:16" ht="15" customHeight="1" thickBot="1" x14ac:dyDescent="0.3">
      <c r="A28" t="s">
        <v>18</v>
      </c>
      <c r="B28" s="21" t="str">
        <f>B19</f>
        <v>Gym. A.Vrábla Mierová 5, Levice</v>
      </c>
      <c r="C28" s="21" t="str">
        <f>B20</f>
        <v>Spoj.škol Rosinská cesta 4, Žilina</v>
      </c>
      <c r="D28" s="90">
        <v>46</v>
      </c>
      <c r="E28" s="90">
        <v>68</v>
      </c>
      <c r="G28" s="39"/>
      <c r="H28" s="40"/>
      <c r="I28" s="37"/>
      <c r="J28" s="41"/>
      <c r="K28" s="42"/>
    </row>
    <row r="29" spans="1:16" ht="15" customHeight="1" thickBot="1" x14ac:dyDescent="0.3">
      <c r="A29" t="s">
        <v>22</v>
      </c>
      <c r="B29" s="21" t="str">
        <f>B20</f>
        <v>Spoj.škol Rosinská cesta 4, Žilina</v>
      </c>
      <c r="C29" s="21" t="str">
        <f>B22</f>
        <v>Gymnázium Hubeného Bratislava</v>
      </c>
      <c r="D29" s="90">
        <v>54</v>
      </c>
      <c r="E29" s="90">
        <v>52</v>
      </c>
      <c r="G29" s="43"/>
      <c r="H29" s="44"/>
      <c r="I29" s="37"/>
      <c r="J29" s="41"/>
      <c r="K29" s="41"/>
    </row>
    <row r="30" spans="1:16" ht="15" customHeight="1" thickBot="1" x14ac:dyDescent="0.3">
      <c r="A30" t="s">
        <v>23</v>
      </c>
      <c r="B30" s="21" t="str">
        <f>B21</f>
        <v>Šport.gym. Trieda SNP 54, B.Bystrica</v>
      </c>
      <c r="C30" s="21" t="str">
        <f>B19</f>
        <v>Gym. A.Vrábla Mierová 5, Levice</v>
      </c>
      <c r="D30" s="90">
        <v>54</v>
      </c>
      <c r="E30" s="90">
        <v>41</v>
      </c>
      <c r="G30" s="45"/>
      <c r="H30" s="44"/>
      <c r="I30" s="37"/>
      <c r="J30" s="41"/>
      <c r="K30" s="41"/>
    </row>
    <row r="31" spans="1:16" ht="15" customHeight="1" thickBot="1" x14ac:dyDescent="0.3">
      <c r="B31" s="17"/>
      <c r="C31" s="17"/>
      <c r="G31" s="39"/>
      <c r="H31" s="46"/>
      <c r="I31" s="37"/>
      <c r="J31" s="41"/>
      <c r="K31" s="41"/>
    </row>
    <row r="32" spans="1:16" ht="15" customHeight="1" thickBot="1" x14ac:dyDescent="0.3">
      <c r="A32" s="293" t="s">
        <v>25</v>
      </c>
      <c r="B32" s="293"/>
      <c r="C32" s="17"/>
      <c r="G32" s="43"/>
      <c r="H32" s="40"/>
      <c r="I32" s="37"/>
      <c r="J32" s="41"/>
      <c r="K32" s="41"/>
    </row>
    <row r="33" spans="1:16" ht="15" customHeight="1" thickBot="1" x14ac:dyDescent="0.3">
      <c r="A33" t="s">
        <v>15</v>
      </c>
      <c r="B33" s="67" t="str">
        <f>B20</f>
        <v>Spoj.škol Rosinská cesta 4, Žilina</v>
      </c>
      <c r="C33" s="17"/>
      <c r="G33" s="47"/>
      <c r="H33" s="48"/>
      <c r="I33" s="37"/>
      <c r="J33" s="41"/>
      <c r="K33" s="41"/>
    </row>
    <row r="34" spans="1:16" ht="15" customHeight="1" x14ac:dyDescent="0.25">
      <c r="A34" t="s">
        <v>16</v>
      </c>
      <c r="B34" s="67" t="str">
        <f>B22</f>
        <v>Gymnázium Hubeného Bratislava</v>
      </c>
      <c r="C34" s="17"/>
      <c r="G34" s="26"/>
    </row>
    <row r="35" spans="1:16" ht="15" customHeight="1" x14ac:dyDescent="0.25">
      <c r="A35" t="s">
        <v>17</v>
      </c>
      <c r="B35" s="67" t="str">
        <f>B21</f>
        <v>Šport.gym. Trieda SNP 54, B.Bystrica</v>
      </c>
      <c r="C35" s="17"/>
      <c r="G35" s="26"/>
    </row>
    <row r="36" spans="1:16" ht="15.75" customHeight="1" x14ac:dyDescent="0.25">
      <c r="A36" t="s">
        <v>18</v>
      </c>
      <c r="B36" s="67" t="str">
        <f>B19</f>
        <v>Gym. A.Vrábla Mierová 5, Levice</v>
      </c>
      <c r="C36" s="17"/>
    </row>
    <row r="37" spans="1:16" ht="15.75" customHeight="1" x14ac:dyDescent="0.25">
      <c r="B37" s="17"/>
      <c r="C37" s="17"/>
    </row>
    <row r="38" spans="1:16" ht="15" customHeight="1" thickBot="1" x14ac:dyDescent="0.3">
      <c r="B38" s="17"/>
      <c r="C38" s="17"/>
    </row>
    <row r="39" spans="1:16" ht="24.75" customHeight="1" x14ac:dyDescent="0.25">
      <c r="A39" s="291" t="s">
        <v>19</v>
      </c>
      <c r="B39" s="291"/>
      <c r="C39" s="17"/>
      <c r="G39" s="266" t="s">
        <v>42</v>
      </c>
      <c r="H39" s="257" t="s">
        <v>141</v>
      </c>
      <c r="I39" s="258"/>
      <c r="J39" s="258"/>
      <c r="K39" s="259"/>
      <c r="L39" s="275" t="s">
        <v>31</v>
      </c>
      <c r="M39" s="276"/>
      <c r="N39" s="277"/>
      <c r="O39" s="269" t="s">
        <v>32</v>
      </c>
      <c r="P39" s="269" t="s">
        <v>33</v>
      </c>
    </row>
    <row r="40" spans="1:16" ht="15" customHeight="1" x14ac:dyDescent="0.25">
      <c r="A40" t="s">
        <v>15</v>
      </c>
      <c r="B40" s="67" t="str">
        <f>C13</f>
        <v>Gym. Školská 7, Spiš. N. Ves</v>
      </c>
      <c r="C40" s="17"/>
      <c r="G40" s="267"/>
      <c r="H40" s="260"/>
      <c r="I40" s="261"/>
      <c r="J40" s="261"/>
      <c r="K40" s="262"/>
      <c r="L40" s="278"/>
      <c r="M40" s="279"/>
      <c r="N40" s="280"/>
      <c r="O40" s="270"/>
      <c r="P40" s="270"/>
    </row>
    <row r="41" spans="1:16" ht="15" customHeight="1" thickBot="1" x14ac:dyDescent="0.3">
      <c r="A41" t="s">
        <v>16</v>
      </c>
      <c r="B41" s="67" t="str">
        <f>C9</f>
        <v>Gym.V.B.Nedožerského,Prievidza</v>
      </c>
      <c r="C41" s="17"/>
      <c r="G41" s="268"/>
      <c r="H41" s="263"/>
      <c r="I41" s="264"/>
      <c r="J41" s="264"/>
      <c r="K41" s="265"/>
      <c r="L41" s="281"/>
      <c r="M41" s="282"/>
      <c r="N41" s="283"/>
      <c r="O41" s="271"/>
      <c r="P41" s="271"/>
    </row>
    <row r="42" spans="1:16" ht="15" customHeight="1" x14ac:dyDescent="0.25">
      <c r="A42" t="s">
        <v>17</v>
      </c>
      <c r="B42" s="67" t="str">
        <f>C14</f>
        <v>Gym. Kukučínova 4239/1, Poprad</v>
      </c>
      <c r="C42" s="17"/>
      <c r="G42" s="269"/>
      <c r="H42" s="251" t="str">
        <f>B40</f>
        <v>Gym. Školská 7, Spiš. N. Ves</v>
      </c>
      <c r="I42" s="251" t="str">
        <f>B41</f>
        <v>Gym.V.B.Nedožerského,Prievidza</v>
      </c>
      <c r="J42" s="251" t="str">
        <f>B42</f>
        <v>Gym. Kukučínova 4239/1, Poprad</v>
      </c>
      <c r="K42" s="251" t="str">
        <f>B43</f>
        <v>Gymnázium Imre Madácha s vjm Šamorín</v>
      </c>
      <c r="L42" s="125"/>
      <c r="M42" s="125"/>
      <c r="N42" s="125"/>
      <c r="O42" s="125"/>
      <c r="P42" s="125"/>
    </row>
    <row r="43" spans="1:16" ht="15" customHeight="1" x14ac:dyDescent="0.25">
      <c r="A43" t="s">
        <v>18</v>
      </c>
      <c r="B43" s="67" t="str">
        <f>C8</f>
        <v>Gymnázium Imre Madácha s vjm Šamorín</v>
      </c>
      <c r="C43" s="17"/>
      <c r="G43" s="270"/>
      <c r="H43" s="252"/>
      <c r="I43" s="252"/>
      <c r="J43" s="252"/>
      <c r="K43" s="252"/>
      <c r="L43" s="126"/>
      <c r="M43" s="126"/>
      <c r="N43" s="126"/>
      <c r="O43" s="126"/>
      <c r="P43" s="126"/>
    </row>
    <row r="44" spans="1:16" ht="15" customHeight="1" thickBot="1" x14ac:dyDescent="0.3">
      <c r="B44" s="17"/>
      <c r="C44" s="17"/>
      <c r="G44" s="271"/>
      <c r="H44" s="253"/>
      <c r="I44" s="253"/>
      <c r="J44" s="253"/>
      <c r="K44" s="253"/>
      <c r="L44" s="127"/>
      <c r="M44" s="127"/>
      <c r="N44" s="127"/>
      <c r="O44" s="127"/>
      <c r="P44" s="127"/>
    </row>
    <row r="45" spans="1:16" ht="15" customHeight="1" x14ac:dyDescent="0.25">
      <c r="A45" s="292" t="s">
        <v>21</v>
      </c>
      <c r="B45" s="292"/>
      <c r="C45" s="17"/>
      <c r="G45" s="251" t="str">
        <f>B40</f>
        <v>Gym. Školská 7, Spiš. N. Ves</v>
      </c>
      <c r="H45" s="174"/>
      <c r="I45" s="248" t="s">
        <v>270</v>
      </c>
      <c r="J45" s="248" t="s">
        <v>274</v>
      </c>
      <c r="K45" s="248" t="s">
        <v>264</v>
      </c>
      <c r="L45" s="179"/>
      <c r="M45" s="179"/>
      <c r="N45" s="179"/>
      <c r="O45" s="179"/>
      <c r="P45" s="248" t="s">
        <v>164</v>
      </c>
    </row>
    <row r="46" spans="1:16" ht="15" customHeight="1" x14ac:dyDescent="0.25">
      <c r="A46" t="s">
        <v>15</v>
      </c>
      <c r="B46" s="21" t="str">
        <f>B40</f>
        <v>Gym. Školská 7, Spiš. N. Ves</v>
      </c>
      <c r="C46" s="21" t="str">
        <f>B43</f>
        <v>Gymnázium Imre Madácha s vjm Šamorín</v>
      </c>
      <c r="D46" s="90">
        <v>44</v>
      </c>
      <c r="E46" s="90">
        <v>37</v>
      </c>
      <c r="G46" s="252"/>
      <c r="H46" s="176"/>
      <c r="I46" s="249"/>
      <c r="J46" s="249"/>
      <c r="K46" s="249"/>
      <c r="L46" s="181"/>
      <c r="M46" s="181"/>
      <c r="N46" s="181"/>
      <c r="O46" s="181"/>
      <c r="P46" s="249"/>
    </row>
    <row r="47" spans="1:16" ht="15" customHeight="1" thickBot="1" x14ac:dyDescent="0.3">
      <c r="A47" t="s">
        <v>16</v>
      </c>
      <c r="B47" s="21" t="str">
        <f>B41</f>
        <v>Gym.V.B.Nedožerského,Prievidza</v>
      </c>
      <c r="C47" s="21" t="str">
        <f>B42</f>
        <v>Gym. Kukučínova 4239/1, Poprad</v>
      </c>
      <c r="D47" s="90">
        <v>49</v>
      </c>
      <c r="E47" s="90">
        <v>58</v>
      </c>
      <c r="G47" s="253"/>
      <c r="H47" s="177"/>
      <c r="I47" s="250"/>
      <c r="J47" s="250"/>
      <c r="K47" s="250"/>
      <c r="L47" s="183"/>
      <c r="M47" s="183"/>
      <c r="N47" s="183"/>
      <c r="O47" s="183"/>
      <c r="P47" s="250"/>
    </row>
    <row r="48" spans="1:16" ht="15" customHeight="1" x14ac:dyDescent="0.25">
      <c r="A48" t="s">
        <v>17</v>
      </c>
      <c r="B48" s="21" t="str">
        <f>B43</f>
        <v>Gymnázium Imre Madácha s vjm Šamorín</v>
      </c>
      <c r="C48" s="21" t="str">
        <f>B42</f>
        <v>Gym. Kukučínova 4239/1, Poprad</v>
      </c>
      <c r="D48" s="90">
        <v>26</v>
      </c>
      <c r="E48" s="90">
        <v>57</v>
      </c>
      <c r="G48" s="251" t="str">
        <f>B41</f>
        <v>Gym.V.B.Nedožerského,Prievidza</v>
      </c>
      <c r="H48" s="248" t="s">
        <v>269</v>
      </c>
      <c r="I48" s="174"/>
      <c r="J48" s="248" t="s">
        <v>265</v>
      </c>
      <c r="K48" s="248" t="s">
        <v>271</v>
      </c>
      <c r="L48" s="179"/>
      <c r="M48" s="179"/>
      <c r="N48" s="179"/>
      <c r="O48" s="179"/>
      <c r="P48" s="248" t="s">
        <v>166</v>
      </c>
    </row>
    <row r="49" spans="1:17" ht="15" customHeight="1" x14ac:dyDescent="0.25">
      <c r="A49" t="s">
        <v>18</v>
      </c>
      <c r="B49" s="21" t="str">
        <f>B40</f>
        <v>Gym. Školská 7, Spiš. N. Ves</v>
      </c>
      <c r="C49" s="21" t="str">
        <f>B41</f>
        <v>Gym.V.B.Nedožerského,Prievidza</v>
      </c>
      <c r="D49" s="90">
        <v>46</v>
      </c>
      <c r="E49" s="90">
        <v>77</v>
      </c>
      <c r="G49" s="252"/>
      <c r="H49" s="249"/>
      <c r="I49" s="176"/>
      <c r="J49" s="249"/>
      <c r="K49" s="249"/>
      <c r="L49" s="181"/>
      <c r="M49" s="181"/>
      <c r="N49" s="181"/>
      <c r="O49" s="181"/>
      <c r="P49" s="249"/>
    </row>
    <row r="50" spans="1:17" ht="15" customHeight="1" thickBot="1" x14ac:dyDescent="0.3">
      <c r="A50" t="s">
        <v>22</v>
      </c>
      <c r="B50" s="21" t="str">
        <f>B41</f>
        <v>Gym.V.B.Nedožerského,Prievidza</v>
      </c>
      <c r="C50" s="21" t="str">
        <f>B43</f>
        <v>Gymnázium Imre Madácha s vjm Šamorín</v>
      </c>
      <c r="D50" s="90">
        <v>88</v>
      </c>
      <c r="E50" s="90">
        <v>41</v>
      </c>
      <c r="G50" s="253"/>
      <c r="H50" s="250"/>
      <c r="I50" s="177"/>
      <c r="J50" s="250"/>
      <c r="K50" s="250"/>
      <c r="L50" s="183"/>
      <c r="M50" s="183"/>
      <c r="N50" s="183"/>
      <c r="O50" s="183"/>
      <c r="P50" s="250"/>
    </row>
    <row r="51" spans="1:17" ht="15" customHeight="1" x14ac:dyDescent="0.25">
      <c r="A51" t="s">
        <v>23</v>
      </c>
      <c r="B51" s="21" t="str">
        <f>B42</f>
        <v>Gym. Kukučínova 4239/1, Poprad</v>
      </c>
      <c r="C51" s="21" t="str">
        <f>B40</f>
        <v>Gym. Školská 7, Spiš. N. Ves</v>
      </c>
      <c r="D51" s="90">
        <v>71</v>
      </c>
      <c r="E51" s="90">
        <v>43</v>
      </c>
      <c r="G51" s="251" t="str">
        <f>B42</f>
        <v>Gym. Kukučínova 4239/1, Poprad</v>
      </c>
      <c r="H51" s="248" t="s">
        <v>273</v>
      </c>
      <c r="I51" s="248" t="s">
        <v>268</v>
      </c>
      <c r="J51" s="174"/>
      <c r="K51" s="248" t="s">
        <v>267</v>
      </c>
      <c r="L51" s="179"/>
      <c r="M51" s="179"/>
      <c r="N51" s="179"/>
      <c r="O51" s="179"/>
      <c r="P51" s="248" t="s">
        <v>165</v>
      </c>
    </row>
    <row r="52" spans="1:17" ht="15" customHeight="1" x14ac:dyDescent="0.25">
      <c r="B52" s="17"/>
      <c r="C52" s="17"/>
      <c r="G52" s="252"/>
      <c r="H52" s="249"/>
      <c r="I52" s="249"/>
      <c r="J52" s="176"/>
      <c r="K52" s="249"/>
      <c r="L52" s="181"/>
      <c r="M52" s="181"/>
      <c r="N52" s="181"/>
      <c r="O52" s="181"/>
      <c r="P52" s="249"/>
    </row>
    <row r="53" spans="1:17" ht="15" customHeight="1" thickBot="1" x14ac:dyDescent="0.3">
      <c r="A53" s="293" t="s">
        <v>26</v>
      </c>
      <c r="B53" s="293"/>
      <c r="C53" s="17"/>
      <c r="G53" s="253"/>
      <c r="H53" s="250"/>
      <c r="I53" s="250"/>
      <c r="J53" s="177"/>
      <c r="K53" s="250"/>
      <c r="L53" s="183"/>
      <c r="M53" s="183"/>
      <c r="N53" s="183"/>
      <c r="O53" s="183"/>
      <c r="P53" s="250"/>
    </row>
    <row r="54" spans="1:17" ht="15" customHeight="1" x14ac:dyDescent="0.25">
      <c r="A54" t="s">
        <v>15</v>
      </c>
      <c r="B54" s="67" t="str">
        <f>B42</f>
        <v>Gym. Kukučínova 4239/1, Poprad</v>
      </c>
      <c r="C54" s="17"/>
      <c r="G54" s="251" t="str">
        <f>B43</f>
        <v>Gymnázium Imre Madácha s vjm Šamorín</v>
      </c>
      <c r="H54" s="248" t="s">
        <v>263</v>
      </c>
      <c r="I54" s="248" t="s">
        <v>272</v>
      </c>
      <c r="J54" s="248" t="s">
        <v>266</v>
      </c>
      <c r="K54" s="254"/>
      <c r="L54" s="272"/>
      <c r="M54" s="272"/>
      <c r="N54" s="272"/>
      <c r="O54" s="272"/>
      <c r="P54" s="248" t="s">
        <v>162</v>
      </c>
    </row>
    <row r="55" spans="1:17" ht="15" customHeight="1" x14ac:dyDescent="0.25">
      <c r="A55" t="s">
        <v>16</v>
      </c>
      <c r="B55" s="67" t="str">
        <f>B41</f>
        <v>Gym.V.B.Nedožerského,Prievidza</v>
      </c>
      <c r="C55" s="17"/>
      <c r="G55" s="252"/>
      <c r="H55" s="249"/>
      <c r="I55" s="249"/>
      <c r="J55" s="249"/>
      <c r="K55" s="255"/>
      <c r="L55" s="273"/>
      <c r="M55" s="273"/>
      <c r="N55" s="273"/>
      <c r="O55" s="273"/>
      <c r="P55" s="249"/>
    </row>
    <row r="56" spans="1:17" ht="15" customHeight="1" thickBot="1" x14ac:dyDescent="0.3">
      <c r="A56" t="s">
        <v>17</v>
      </c>
      <c r="B56" s="67" t="str">
        <f>B40</f>
        <v>Gym. Školská 7, Spiš. N. Ves</v>
      </c>
      <c r="C56" s="17"/>
      <c r="G56" s="253"/>
      <c r="H56" s="250"/>
      <c r="I56" s="250"/>
      <c r="J56" s="250"/>
      <c r="K56" s="256"/>
      <c r="L56" s="274"/>
      <c r="M56" s="274"/>
      <c r="N56" s="274"/>
      <c r="O56" s="274"/>
      <c r="P56" s="250"/>
      <c r="Q56" s="34"/>
    </row>
    <row r="57" spans="1:17" ht="15" customHeight="1" x14ac:dyDescent="0.25">
      <c r="A57" t="s">
        <v>18</v>
      </c>
      <c r="B57" s="67" t="str">
        <f>B43</f>
        <v>Gymnázium Imre Madácha s vjm Šamorín</v>
      </c>
      <c r="C57" s="17"/>
      <c r="G57" s="26"/>
      <c r="H57" s="234"/>
      <c r="I57" s="234"/>
      <c r="J57" s="234"/>
      <c r="K57" s="234"/>
    </row>
    <row r="58" spans="1:17" ht="15" customHeight="1" x14ac:dyDescent="0.25">
      <c r="B58" s="17"/>
      <c r="C58" s="17"/>
      <c r="G58" s="26"/>
    </row>
    <row r="59" spans="1:17" ht="15" customHeight="1" x14ac:dyDescent="0.25">
      <c r="A59" s="293" t="s">
        <v>24</v>
      </c>
      <c r="B59" s="293"/>
      <c r="C59" s="17"/>
      <c r="G59" s="34" t="s">
        <v>136</v>
      </c>
      <c r="I59" s="34" t="s">
        <v>34</v>
      </c>
      <c r="J59" s="34" t="s">
        <v>35</v>
      </c>
      <c r="L59" s="34" t="s">
        <v>36</v>
      </c>
      <c r="N59" s="34" t="s">
        <v>37</v>
      </c>
      <c r="P59" s="34" t="s">
        <v>38</v>
      </c>
    </row>
    <row r="60" spans="1:17" ht="15" customHeight="1" thickBot="1" x14ac:dyDescent="0.3">
      <c r="B60" s="21" t="str">
        <f>B33</f>
        <v>Spoj.škol Rosinská cesta 4, Žilina</v>
      </c>
      <c r="C60" s="21" t="str">
        <f>B55</f>
        <v>Gym.V.B.Nedožerského,Prievidza</v>
      </c>
      <c r="G60" s="26"/>
    </row>
    <row r="61" spans="1:17" ht="15" customHeight="1" thickBot="1" x14ac:dyDescent="0.3">
      <c r="B61" s="80">
        <v>67</v>
      </c>
      <c r="C61" s="80">
        <v>87</v>
      </c>
      <c r="G61" s="35" t="s">
        <v>39</v>
      </c>
      <c r="H61" s="131" t="s">
        <v>40</v>
      </c>
      <c r="I61" s="33"/>
      <c r="J61" s="130" t="s">
        <v>41</v>
      </c>
      <c r="K61" s="131"/>
    </row>
    <row r="62" spans="1:17" ht="15" customHeight="1" thickBot="1" x14ac:dyDescent="0.3">
      <c r="B62" s="21" t="str">
        <f>B54</f>
        <v>Gym. Kukučínova 4239/1, Poprad</v>
      </c>
      <c r="C62" s="21" t="str">
        <f>B34</f>
        <v>Gymnázium Hubeného Bratislava</v>
      </c>
      <c r="G62" s="39"/>
      <c r="H62" s="40"/>
      <c r="I62" s="37"/>
      <c r="J62" s="41"/>
      <c r="K62" s="42"/>
    </row>
    <row r="63" spans="1:17" ht="15" customHeight="1" thickBot="1" x14ac:dyDescent="0.3">
      <c r="B63" s="80">
        <v>52002</v>
      </c>
      <c r="C63" s="80">
        <v>57</v>
      </c>
      <c r="G63" s="43"/>
      <c r="H63" s="44"/>
      <c r="I63" s="37"/>
      <c r="J63" s="41"/>
      <c r="K63" s="41"/>
    </row>
    <row r="64" spans="1:17" ht="15" customHeight="1" thickBot="1" x14ac:dyDescent="0.3">
      <c r="A64" s="293" t="s">
        <v>27</v>
      </c>
      <c r="B64" s="293"/>
      <c r="C64" s="17"/>
      <c r="G64" s="43"/>
      <c r="H64" s="44"/>
      <c r="I64" s="37"/>
      <c r="J64" s="41"/>
      <c r="K64" s="41"/>
    </row>
    <row r="65" spans="1:11" ht="15" customHeight="1" thickBot="1" x14ac:dyDescent="0.3">
      <c r="A65" s="22"/>
      <c r="B65" s="23" t="str">
        <f>B36</f>
        <v>Gym. A.Vrábla Mierová 5, Levice</v>
      </c>
      <c r="C65" s="24" t="str">
        <f>B57</f>
        <v>Gymnázium Imre Madácha s vjm Šamorín</v>
      </c>
      <c r="G65" s="45"/>
      <c r="H65" s="44"/>
      <c r="I65" s="37"/>
      <c r="J65" s="41"/>
      <c r="K65" s="41"/>
    </row>
    <row r="66" spans="1:11" ht="15" customHeight="1" thickBot="1" x14ac:dyDescent="0.3">
      <c r="A66" s="22"/>
      <c r="B66" s="79">
        <v>43</v>
      </c>
      <c r="C66" s="81">
        <v>48</v>
      </c>
      <c r="G66" s="39"/>
      <c r="H66" s="46"/>
      <c r="I66" s="37"/>
      <c r="J66" s="41"/>
      <c r="K66" s="41"/>
    </row>
    <row r="67" spans="1:11" ht="15" customHeight="1" thickBot="1" x14ac:dyDescent="0.3">
      <c r="A67" s="293" t="s">
        <v>28</v>
      </c>
      <c r="B67" s="293"/>
      <c r="C67" s="17"/>
      <c r="G67" s="43"/>
      <c r="H67" s="40"/>
      <c r="I67" s="37"/>
      <c r="J67" s="41"/>
      <c r="K67" s="41"/>
    </row>
    <row r="68" spans="1:11" ht="15" customHeight="1" thickBot="1" x14ac:dyDescent="0.3">
      <c r="B68" s="21" t="str">
        <f>B35</f>
        <v>Šport.gym. Trieda SNP 54, B.Bystrica</v>
      </c>
      <c r="C68" s="21" t="str">
        <f>B56</f>
        <v>Gym. Školská 7, Spiš. N. Ves</v>
      </c>
      <c r="G68" s="47"/>
      <c r="H68" s="48"/>
      <c r="I68" s="37"/>
      <c r="J68" s="41"/>
      <c r="K68" s="41"/>
    </row>
    <row r="69" spans="1:11" x14ac:dyDescent="0.25">
      <c r="B69" s="80">
        <v>42</v>
      </c>
      <c r="C69" s="80">
        <v>54</v>
      </c>
    </row>
    <row r="70" spans="1:11" x14ac:dyDescent="0.25">
      <c r="A70" s="25" t="s">
        <v>58</v>
      </c>
      <c r="B70" s="17"/>
      <c r="C70" s="17"/>
    </row>
    <row r="71" spans="1:11" x14ac:dyDescent="0.25">
      <c r="B71" t="str">
        <f>C60</f>
        <v>Gym.V.B.Nedožerského,Prievidza</v>
      </c>
      <c r="C71" s="17" t="str">
        <f>C62</f>
        <v>Gymnázium Hubeného Bratislava</v>
      </c>
      <c r="D71" s="93"/>
    </row>
    <row r="72" spans="1:11" x14ac:dyDescent="0.25">
      <c r="B72" s="79">
        <v>83</v>
      </c>
      <c r="C72" s="80">
        <v>4.3</v>
      </c>
      <c r="D72" s="93"/>
    </row>
    <row r="73" spans="1:11" ht="16.5" customHeight="1" x14ac:dyDescent="0.25">
      <c r="A73" s="25" t="s">
        <v>62</v>
      </c>
      <c r="C73" s="17"/>
      <c r="D73" s="93"/>
    </row>
    <row r="74" spans="1:11" x14ac:dyDescent="0.25">
      <c r="B74" t="str">
        <f>B60</f>
        <v>Spoj.škol Rosinská cesta 4, Žilina</v>
      </c>
      <c r="C74" s="17" t="str">
        <f>B62</f>
        <v>Gym. Kukučínova 4239/1, Poprad</v>
      </c>
      <c r="D74" s="93"/>
    </row>
    <row r="75" spans="1:11" x14ac:dyDescent="0.25">
      <c r="B75" s="79">
        <v>92</v>
      </c>
      <c r="C75" s="80">
        <v>52</v>
      </c>
      <c r="D75" s="93"/>
    </row>
    <row r="76" spans="1:11" x14ac:dyDescent="0.25">
      <c r="C76" s="17"/>
      <c r="D76" s="93"/>
    </row>
    <row r="77" spans="1:11" x14ac:dyDescent="0.25">
      <c r="B77" s="25" t="s">
        <v>67</v>
      </c>
      <c r="C77" s="17"/>
      <c r="D77" s="93"/>
    </row>
    <row r="78" spans="1:11" x14ac:dyDescent="0.25">
      <c r="A78" t="s">
        <v>15</v>
      </c>
      <c r="B78" t="str">
        <f>B41</f>
        <v>Gym.V.B.Nedožerského,Prievidza</v>
      </c>
      <c r="C78" s="17"/>
      <c r="D78" s="93"/>
    </row>
    <row r="79" spans="1:11" x14ac:dyDescent="0.25">
      <c r="A79" t="s">
        <v>16</v>
      </c>
      <c r="B79" t="str">
        <f>B34</f>
        <v>Gymnázium Hubeného Bratislava</v>
      </c>
      <c r="C79" s="17"/>
      <c r="D79" s="93"/>
    </row>
    <row r="80" spans="1:11" x14ac:dyDescent="0.25">
      <c r="A80" t="s">
        <v>17</v>
      </c>
      <c r="B80" t="str">
        <f>B33</f>
        <v>Spoj.škol Rosinská cesta 4, Žilina</v>
      </c>
      <c r="C80" s="17"/>
      <c r="D80" s="93"/>
    </row>
    <row r="81" spans="1:2" x14ac:dyDescent="0.25">
      <c r="A81" t="s">
        <v>18</v>
      </c>
      <c r="B81" t="str">
        <f>B54</f>
        <v>Gym. Kukučínova 4239/1, Poprad</v>
      </c>
    </row>
    <row r="82" spans="1:2" x14ac:dyDescent="0.25">
      <c r="A82" t="s">
        <v>22</v>
      </c>
      <c r="B82" t="str">
        <f>B56</f>
        <v>Gym. Školská 7, Spiš. N. Ves</v>
      </c>
    </row>
    <row r="83" spans="1:2" x14ac:dyDescent="0.25">
      <c r="A83" t="s">
        <v>23</v>
      </c>
      <c r="B83" t="str">
        <f>B35</f>
        <v>Šport.gym. Trieda SNP 54, B.Bystrica</v>
      </c>
    </row>
    <row r="84" spans="1:2" x14ac:dyDescent="0.25">
      <c r="A84" t="s">
        <v>64</v>
      </c>
      <c r="B84" t="str">
        <f>B57</f>
        <v>Gymnázium Imre Madácha s vjm Šamorín</v>
      </c>
    </row>
    <row r="85" spans="1:2" x14ac:dyDescent="0.25">
      <c r="A85" t="s">
        <v>66</v>
      </c>
      <c r="B85" t="str">
        <f>B36</f>
        <v>Gym. A.Vrábla Mierová 5, Levice</v>
      </c>
    </row>
  </sheetData>
  <mergeCells count="104">
    <mergeCell ref="O6:O8"/>
    <mergeCell ref="B4:C4"/>
    <mergeCell ref="A32:B32"/>
    <mergeCell ref="P6:P8"/>
    <mergeCell ref="P9:P11"/>
    <mergeCell ref="G15:G17"/>
    <mergeCell ref="H15:H17"/>
    <mergeCell ref="I15:I17"/>
    <mergeCell ref="J15:J17"/>
    <mergeCell ref="K15:K17"/>
    <mergeCell ref="L15:L17"/>
    <mergeCell ref="M15:M17"/>
    <mergeCell ref="N15:N17"/>
    <mergeCell ref="O15:O17"/>
    <mergeCell ref="G12:G14"/>
    <mergeCell ref="H12:H14"/>
    <mergeCell ref="I12:I14"/>
    <mergeCell ref="J12:J14"/>
    <mergeCell ref="K9:K11"/>
    <mergeCell ref="K18:K20"/>
    <mergeCell ref="L12:L14"/>
    <mergeCell ref="M12:M14"/>
    <mergeCell ref="N12:N14"/>
    <mergeCell ref="G18:G20"/>
    <mergeCell ref="B1:C1"/>
    <mergeCell ref="B3:C3"/>
    <mergeCell ref="A18:B18"/>
    <mergeCell ref="A24:B24"/>
    <mergeCell ref="O9:O11"/>
    <mergeCell ref="A67:B67"/>
    <mergeCell ref="A17:B17"/>
    <mergeCell ref="A39:B39"/>
    <mergeCell ref="A45:B45"/>
    <mergeCell ref="A53:B53"/>
    <mergeCell ref="A59:B59"/>
    <mergeCell ref="A64:B64"/>
    <mergeCell ref="G21:G23"/>
    <mergeCell ref="H21:H23"/>
    <mergeCell ref="I21:I23"/>
    <mergeCell ref="J21:J23"/>
    <mergeCell ref="K21:K23"/>
    <mergeCell ref="G9:G11"/>
    <mergeCell ref="H9:H11"/>
    <mergeCell ref="I9:I11"/>
    <mergeCell ref="G6:G8"/>
    <mergeCell ref="H6:K8"/>
    <mergeCell ref="L6:N8"/>
    <mergeCell ref="J18:J20"/>
    <mergeCell ref="H18:H20"/>
    <mergeCell ref="I18:I20"/>
    <mergeCell ref="K12:K14"/>
    <mergeCell ref="L9:L11"/>
    <mergeCell ref="M9:M11"/>
    <mergeCell ref="N9:N11"/>
    <mergeCell ref="J9:J11"/>
    <mergeCell ref="J27:K27"/>
    <mergeCell ref="L18:L20"/>
    <mergeCell ref="M18:M20"/>
    <mergeCell ref="N18:N20"/>
    <mergeCell ref="O18:O20"/>
    <mergeCell ref="L21:L23"/>
    <mergeCell ref="M21:M23"/>
    <mergeCell ref="N21:N23"/>
    <mergeCell ref="O21:O23"/>
    <mergeCell ref="O12:O14"/>
    <mergeCell ref="P15:P17"/>
    <mergeCell ref="P12:P14"/>
    <mergeCell ref="L54:L56"/>
    <mergeCell ref="M54:M56"/>
    <mergeCell ref="N54:N56"/>
    <mergeCell ref="O54:O56"/>
    <mergeCell ref="P54:P56"/>
    <mergeCell ref="P21:P23"/>
    <mergeCell ref="P18:P20"/>
    <mergeCell ref="P39:P41"/>
    <mergeCell ref="O39:O41"/>
    <mergeCell ref="L39:N41"/>
    <mergeCell ref="P45:P47"/>
    <mergeCell ref="P48:P50"/>
    <mergeCell ref="P51:P53"/>
    <mergeCell ref="K51:K53"/>
    <mergeCell ref="G54:G56"/>
    <mergeCell ref="H54:H56"/>
    <mergeCell ref="I54:I56"/>
    <mergeCell ref="J54:J56"/>
    <mergeCell ref="K54:K56"/>
    <mergeCell ref="G48:G50"/>
    <mergeCell ref="G51:G53"/>
    <mergeCell ref="H39:K41"/>
    <mergeCell ref="G39:G41"/>
    <mergeCell ref="G42:G44"/>
    <mergeCell ref="I45:I47"/>
    <mergeCell ref="H48:H50"/>
    <mergeCell ref="H51:H53"/>
    <mergeCell ref="J45:J47"/>
    <mergeCell ref="J48:J50"/>
    <mergeCell ref="I51:I53"/>
    <mergeCell ref="K45:K47"/>
    <mergeCell ref="K48:K50"/>
    <mergeCell ref="H42:H44"/>
    <mergeCell ref="I42:I44"/>
    <mergeCell ref="J42:J44"/>
    <mergeCell ref="K42:K44"/>
    <mergeCell ref="G45:G47"/>
  </mergeCells>
  <pageMargins left="0.70866141732283472" right="0.70866141732283472" top="0.35433070866141736" bottom="0.35433070866141736" header="0.31496062992125984" footer="0.31496062992125984"/>
  <pageSetup paperSize="9" scale="78" orientation="landscape" r:id="rId1"/>
  <rowBreaks count="1" manualBreakCount="1">
    <brk id="38" max="15" man="1"/>
  </rowBreaks>
  <colBreaks count="1" manualBreakCount="1">
    <brk id="6" max="8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1"/>
  <sheetViews>
    <sheetView view="pageBreakPreview" zoomScale="60" zoomScaleNormal="100" workbookViewId="0">
      <selection activeCell="B1" sqref="B1:C1"/>
    </sheetView>
  </sheetViews>
  <sheetFormatPr defaultRowHeight="15" x14ac:dyDescent="0.25"/>
  <cols>
    <col min="1" max="1" width="4" customWidth="1"/>
    <col min="2" max="2" width="58.28515625" customWidth="1"/>
    <col min="3" max="3" width="56.5703125" customWidth="1"/>
    <col min="4" max="4" width="9.5703125" customWidth="1"/>
    <col min="7" max="7" width="18.140625" customWidth="1"/>
    <col min="8" max="8" width="18.42578125" customWidth="1"/>
    <col min="9" max="9" width="18.7109375" customWidth="1"/>
    <col min="10" max="10" width="18" customWidth="1"/>
    <col min="11" max="11" width="18.28515625" customWidth="1"/>
    <col min="16" max="16" width="10.28515625" customWidth="1"/>
  </cols>
  <sheetData>
    <row r="1" spans="1:16" ht="18.75" x14ac:dyDescent="0.25">
      <c r="B1" s="289" t="s">
        <v>84</v>
      </c>
      <c r="C1" s="289"/>
      <c r="H1" s="300" t="s">
        <v>84</v>
      </c>
      <c r="I1" s="300"/>
      <c r="J1" s="300"/>
      <c r="K1" s="300"/>
    </row>
    <row r="2" spans="1:16" x14ac:dyDescent="0.25">
      <c r="B2" s="17"/>
      <c r="C2" s="18"/>
    </row>
    <row r="3" spans="1:16" ht="18.75" x14ac:dyDescent="0.25">
      <c r="B3" s="290" t="s">
        <v>12</v>
      </c>
      <c r="C3" s="290"/>
      <c r="G3" s="25" t="s">
        <v>29</v>
      </c>
    </row>
    <row r="4" spans="1:16" ht="15.75" customHeight="1" thickBot="1" x14ac:dyDescent="0.3">
      <c r="B4" s="298" t="s">
        <v>128</v>
      </c>
      <c r="C4" s="299"/>
      <c r="G4" s="25"/>
    </row>
    <row r="5" spans="1:16" ht="16.5" thickBot="1" x14ac:dyDescent="0.3">
      <c r="B5" s="152" t="s">
        <v>11</v>
      </c>
      <c r="C5" s="153"/>
      <c r="G5" s="27"/>
    </row>
    <row r="6" spans="1:16" ht="16.5" customHeight="1" thickBot="1" x14ac:dyDescent="0.3">
      <c r="B6" s="2" t="s">
        <v>1</v>
      </c>
      <c r="C6" s="2" t="s">
        <v>2</v>
      </c>
      <c r="G6" s="266" t="s">
        <v>30</v>
      </c>
      <c r="H6" s="257" t="s">
        <v>142</v>
      </c>
      <c r="I6" s="258"/>
      <c r="J6" s="258"/>
      <c r="K6" s="259"/>
      <c r="L6" s="49" t="s">
        <v>31</v>
      </c>
      <c r="M6" s="28"/>
      <c r="N6" s="29"/>
      <c r="O6" s="50" t="s">
        <v>32</v>
      </c>
      <c r="P6" s="50" t="s">
        <v>33</v>
      </c>
    </row>
    <row r="7" spans="1:16" ht="15" customHeight="1" x14ac:dyDescent="0.25">
      <c r="B7" s="10" t="s">
        <v>3</v>
      </c>
      <c r="C7" s="11" t="s">
        <v>76</v>
      </c>
      <c r="G7" s="267"/>
      <c r="H7" s="260"/>
      <c r="I7" s="261"/>
      <c r="J7" s="261"/>
      <c r="K7" s="262"/>
      <c r="L7" s="51"/>
      <c r="M7" s="52"/>
      <c r="N7" s="32"/>
      <c r="O7" s="30"/>
      <c r="P7" s="30"/>
    </row>
    <row r="8" spans="1:16" ht="28.5" customHeight="1" thickBot="1" x14ac:dyDescent="0.3">
      <c r="B8" s="5" t="s">
        <v>4</v>
      </c>
      <c r="C8" s="7" t="s">
        <v>77</v>
      </c>
      <c r="G8" s="268"/>
      <c r="H8" s="263"/>
      <c r="I8" s="264"/>
      <c r="J8" s="264"/>
      <c r="K8" s="265"/>
      <c r="L8" s="53"/>
      <c r="M8" s="54"/>
      <c r="N8" s="55"/>
      <c r="O8" s="31"/>
      <c r="P8" s="31"/>
    </row>
    <row r="9" spans="1:16" ht="15.75" customHeight="1" x14ac:dyDescent="0.25">
      <c r="B9" s="5" t="s">
        <v>5</v>
      </c>
      <c r="C9" s="12" t="s">
        <v>78</v>
      </c>
      <c r="G9" s="269"/>
      <c r="H9" s="284" t="str">
        <f>B19</f>
        <v>Gym. Š. Moyzesa 21, Ružomberok</v>
      </c>
      <c r="I9" s="284" t="str">
        <f>B20</f>
        <v>Kat.sp.šk. Gym. sv.V.de Paul, Saratovská 87, Levice</v>
      </c>
      <c r="J9" s="284" t="str">
        <f>B21</f>
        <v>Gym. Pierra de Coubertina Nám. SNP 9, Piešťany</v>
      </c>
      <c r="K9" s="284" t="str">
        <f>B22</f>
        <v>Gymnázium I.Horvátha Bratislava</v>
      </c>
      <c r="L9" s="50"/>
      <c r="M9" s="50"/>
      <c r="N9" s="50"/>
      <c r="O9" s="50"/>
      <c r="P9" s="50"/>
    </row>
    <row r="10" spans="1:16" x14ac:dyDescent="0.25">
      <c r="B10" s="5" t="s">
        <v>6</v>
      </c>
      <c r="C10" s="8" t="s">
        <v>79</v>
      </c>
      <c r="G10" s="270"/>
      <c r="H10" s="285"/>
      <c r="I10" s="285"/>
      <c r="J10" s="285"/>
      <c r="K10" s="285"/>
      <c r="L10" s="30"/>
      <c r="M10" s="30"/>
      <c r="N10" s="30"/>
      <c r="O10" s="30"/>
      <c r="P10" s="30"/>
    </row>
    <row r="11" spans="1:16" ht="15.75" thickBot="1" x14ac:dyDescent="0.3">
      <c r="B11" s="5" t="s">
        <v>7</v>
      </c>
      <c r="C11" s="7" t="s">
        <v>80</v>
      </c>
      <c r="G11" s="271"/>
      <c r="H11" s="286"/>
      <c r="I11" s="286"/>
      <c r="J11" s="286"/>
      <c r="K11" s="286"/>
      <c r="L11" s="31"/>
      <c r="M11" s="31"/>
      <c r="N11" s="31"/>
      <c r="O11" s="31"/>
      <c r="P11" s="31"/>
    </row>
    <row r="12" spans="1:16" x14ac:dyDescent="0.25">
      <c r="B12" s="5" t="s">
        <v>8</v>
      </c>
      <c r="C12" s="8" t="s">
        <v>81</v>
      </c>
      <c r="G12" s="284" t="str">
        <f>B19</f>
        <v>Gym. Š. Moyzesa 21, Ružomberok</v>
      </c>
      <c r="H12" s="174"/>
      <c r="I12" s="248" t="s">
        <v>193</v>
      </c>
      <c r="J12" s="248" t="s">
        <v>191</v>
      </c>
      <c r="K12" s="248" t="s">
        <v>194</v>
      </c>
      <c r="L12" s="179"/>
      <c r="M12" s="179"/>
      <c r="N12" s="179"/>
      <c r="O12" s="179"/>
      <c r="P12" s="248" t="s">
        <v>164</v>
      </c>
    </row>
    <row r="13" spans="1:16" x14ac:dyDescent="0.25">
      <c r="B13" s="5" t="s">
        <v>9</v>
      </c>
      <c r="C13" s="9" t="s">
        <v>82</v>
      </c>
      <c r="G13" s="285"/>
      <c r="H13" s="176"/>
      <c r="I13" s="249"/>
      <c r="J13" s="249"/>
      <c r="K13" s="249"/>
      <c r="L13" s="181"/>
      <c r="M13" s="181"/>
      <c r="N13" s="181"/>
      <c r="O13" s="181"/>
      <c r="P13" s="249"/>
    </row>
    <row r="14" spans="1:16" ht="15.75" thickBot="1" x14ac:dyDescent="0.3">
      <c r="B14" s="19" t="s">
        <v>10</v>
      </c>
      <c r="C14" s="14" t="s">
        <v>83</v>
      </c>
      <c r="G14" s="286"/>
      <c r="H14" s="177"/>
      <c r="I14" s="250"/>
      <c r="J14" s="250"/>
      <c r="K14" s="250"/>
      <c r="L14" s="183"/>
      <c r="M14" s="183"/>
      <c r="N14" s="183"/>
      <c r="O14" s="183"/>
      <c r="P14" s="250"/>
    </row>
    <row r="15" spans="1:16" x14ac:dyDescent="0.25">
      <c r="G15" s="284" t="str">
        <f>B20</f>
        <v>Kat.sp.šk. Gym. sv.V.de Paul, Saratovská 87, Levice</v>
      </c>
      <c r="H15" s="248" t="s">
        <v>192</v>
      </c>
      <c r="I15" s="174"/>
      <c r="J15" s="248" t="s">
        <v>198</v>
      </c>
      <c r="K15" s="248" t="s">
        <v>196</v>
      </c>
      <c r="L15" s="179"/>
      <c r="M15" s="179"/>
      <c r="N15" s="179"/>
      <c r="O15" s="179"/>
      <c r="P15" s="248" t="s">
        <v>166</v>
      </c>
    </row>
    <row r="16" spans="1:16" x14ac:dyDescent="0.25">
      <c r="A16" s="20" t="s">
        <v>20</v>
      </c>
      <c r="G16" s="285"/>
      <c r="H16" s="249"/>
      <c r="I16" s="176"/>
      <c r="J16" s="249"/>
      <c r="K16" s="249"/>
      <c r="L16" s="181"/>
      <c r="M16" s="181"/>
      <c r="N16" s="181"/>
      <c r="O16" s="181"/>
      <c r="P16" s="249"/>
    </row>
    <row r="17" spans="1:16" ht="15" customHeight="1" thickBot="1" x14ac:dyDescent="0.3">
      <c r="A17" s="294" t="s">
        <v>13</v>
      </c>
      <c r="B17" s="294"/>
      <c r="C17" s="17"/>
      <c r="G17" s="286"/>
      <c r="H17" s="250"/>
      <c r="I17" s="177"/>
      <c r="J17" s="250"/>
      <c r="K17" s="250"/>
      <c r="L17" s="183"/>
      <c r="M17" s="183"/>
      <c r="N17" s="183"/>
      <c r="O17" s="183"/>
      <c r="P17" s="250"/>
    </row>
    <row r="18" spans="1:16" x14ac:dyDescent="0.25">
      <c r="A18" s="291" t="s">
        <v>14</v>
      </c>
      <c r="B18" s="291"/>
      <c r="C18" s="17"/>
      <c r="G18" s="284" t="str">
        <f>B21</f>
        <v>Gym. Pierra de Coubertina Nám. SNP 9, Piešťany</v>
      </c>
      <c r="H18" s="248" t="s">
        <v>190</v>
      </c>
      <c r="I18" s="248" t="s">
        <v>199</v>
      </c>
      <c r="J18" s="174"/>
      <c r="K18" s="248" t="s">
        <v>201</v>
      </c>
      <c r="L18" s="179"/>
      <c r="M18" s="179"/>
      <c r="N18" s="179"/>
      <c r="O18" s="179"/>
      <c r="P18" s="248" t="s">
        <v>165</v>
      </c>
    </row>
    <row r="19" spans="1:16" x14ac:dyDescent="0.25">
      <c r="A19" t="s">
        <v>15</v>
      </c>
      <c r="B19" s="67" t="str">
        <f>C12</f>
        <v>Gym. Š. Moyzesa 21, Ružomberok</v>
      </c>
      <c r="C19" s="17"/>
      <c r="G19" s="285"/>
      <c r="H19" s="249"/>
      <c r="I19" s="249"/>
      <c r="J19" s="176"/>
      <c r="K19" s="249"/>
      <c r="L19" s="181"/>
      <c r="M19" s="181"/>
      <c r="N19" s="181"/>
      <c r="O19" s="181"/>
      <c r="P19" s="249"/>
    </row>
    <row r="20" spans="1:16" ht="15.75" thickBot="1" x14ac:dyDescent="0.3">
      <c r="A20" t="s">
        <v>16</v>
      </c>
      <c r="B20" s="67" t="str">
        <f>C10</f>
        <v>Kat.sp.šk. Gym. sv.V.de Paul, Saratovská 87, Levice</v>
      </c>
      <c r="C20" s="17"/>
      <c r="G20" s="286"/>
      <c r="H20" s="250"/>
      <c r="I20" s="250"/>
      <c r="J20" s="177"/>
      <c r="K20" s="250"/>
      <c r="L20" s="183"/>
      <c r="M20" s="183"/>
      <c r="N20" s="183"/>
      <c r="O20" s="183"/>
      <c r="P20" s="250"/>
    </row>
    <row r="21" spans="1:16" x14ac:dyDescent="0.25">
      <c r="A21" t="s">
        <v>17</v>
      </c>
      <c r="B21" s="67" t="str">
        <f>C8</f>
        <v>Gym. Pierra de Coubertina Nám. SNP 9, Piešťany</v>
      </c>
      <c r="C21" s="17"/>
      <c r="G21" s="284" t="str">
        <f>B22</f>
        <v>Gymnázium I.Horvátha Bratislava</v>
      </c>
      <c r="H21" s="248" t="s">
        <v>195</v>
      </c>
      <c r="I21" s="248" t="s">
        <v>197</v>
      </c>
      <c r="J21" s="248" t="s">
        <v>200</v>
      </c>
      <c r="K21" s="174"/>
      <c r="L21" s="179"/>
      <c r="M21" s="179"/>
      <c r="N21" s="179"/>
      <c r="O21" s="179"/>
      <c r="P21" s="248" t="s">
        <v>162</v>
      </c>
    </row>
    <row r="22" spans="1:16" x14ac:dyDescent="0.25">
      <c r="A22" t="s">
        <v>18</v>
      </c>
      <c r="B22" s="67" t="str">
        <f>C7</f>
        <v>Gymnázium I.Horvátha Bratislava</v>
      </c>
      <c r="C22" s="17"/>
      <c r="G22" s="285"/>
      <c r="H22" s="249"/>
      <c r="I22" s="249"/>
      <c r="J22" s="249"/>
      <c r="K22" s="176"/>
      <c r="L22" s="181"/>
      <c r="M22" s="181"/>
      <c r="N22" s="181"/>
      <c r="O22" s="181"/>
      <c r="P22" s="249"/>
    </row>
    <row r="23" spans="1:16" ht="15.75" thickBot="1" x14ac:dyDescent="0.3">
      <c r="B23" s="17"/>
      <c r="C23" s="17"/>
      <c r="G23" s="286"/>
      <c r="H23" s="250"/>
      <c r="I23" s="250"/>
      <c r="J23" s="250"/>
      <c r="K23" s="177"/>
      <c r="L23" s="183"/>
      <c r="M23" s="183"/>
      <c r="N23" s="183"/>
      <c r="O23" s="183"/>
      <c r="P23" s="250"/>
    </row>
    <row r="24" spans="1:16" ht="15.75" x14ac:dyDescent="0.25">
      <c r="A24" s="292" t="s">
        <v>21</v>
      </c>
      <c r="B24" s="292"/>
      <c r="C24" s="17"/>
      <c r="G24" s="26"/>
    </row>
    <row r="25" spans="1:16" ht="15.75" x14ac:dyDescent="0.25">
      <c r="A25" t="s">
        <v>15</v>
      </c>
      <c r="B25" s="21" t="str">
        <f>B19</f>
        <v>Gym. Š. Moyzesa 21, Ružomberok</v>
      </c>
      <c r="C25" s="21" t="str">
        <f>B22</f>
        <v>Gymnázium I.Horvátha Bratislava</v>
      </c>
      <c r="D25">
        <v>62</v>
      </c>
      <c r="E25">
        <v>14</v>
      </c>
      <c r="G25" s="34" t="s">
        <v>136</v>
      </c>
      <c r="I25" s="34" t="s">
        <v>34</v>
      </c>
      <c r="K25" s="34" t="s">
        <v>35</v>
      </c>
      <c r="M25" s="34" t="s">
        <v>36</v>
      </c>
      <c r="O25" s="34" t="s">
        <v>37</v>
      </c>
      <c r="P25" s="34" t="s">
        <v>38</v>
      </c>
    </row>
    <row r="26" spans="1:16" ht="16.5" thickBot="1" x14ac:dyDescent="0.3">
      <c r="A26" t="s">
        <v>16</v>
      </c>
      <c r="B26" s="21" t="str">
        <f>B20</f>
        <v>Kat.sp.šk. Gym. sv.V.de Paul, Saratovská 87, Levice</v>
      </c>
      <c r="C26" s="21" t="str">
        <f>B21</f>
        <v>Gym. Pierra de Coubertina Nám. SNP 9, Piešťany</v>
      </c>
      <c r="D26">
        <v>30</v>
      </c>
      <c r="E26">
        <v>48</v>
      </c>
      <c r="G26" s="26"/>
    </row>
    <row r="27" spans="1:16" ht="15.75" thickBot="1" x14ac:dyDescent="0.3">
      <c r="A27" t="s">
        <v>17</v>
      </c>
      <c r="B27" s="21" t="str">
        <f>B22</f>
        <v>Gymnázium I.Horvátha Bratislava</v>
      </c>
      <c r="C27" s="21" t="str">
        <f>B21</f>
        <v>Gym. Pierra de Coubertina Nám. SNP 9, Piešťany</v>
      </c>
      <c r="D27">
        <v>25</v>
      </c>
      <c r="E27">
        <v>72</v>
      </c>
      <c r="G27" s="35" t="s">
        <v>39</v>
      </c>
      <c r="H27" s="36" t="s">
        <v>40</v>
      </c>
      <c r="I27" s="33"/>
      <c r="J27" s="56" t="s">
        <v>41</v>
      </c>
      <c r="K27" s="36"/>
    </row>
    <row r="28" spans="1:16" ht="16.5" thickBot="1" x14ac:dyDescent="0.3">
      <c r="A28" t="s">
        <v>18</v>
      </c>
      <c r="B28" s="21" t="str">
        <f>B19</f>
        <v>Gym. Š. Moyzesa 21, Ružomberok</v>
      </c>
      <c r="C28" s="21" t="str">
        <f>B20</f>
        <v>Kat.sp.šk. Gym. sv.V.de Paul, Saratovská 87, Levice</v>
      </c>
      <c r="D28">
        <v>32</v>
      </c>
      <c r="E28">
        <v>52</v>
      </c>
      <c r="G28" s="39"/>
      <c r="H28" s="40"/>
      <c r="I28" s="37"/>
      <c r="J28" s="41"/>
      <c r="K28" s="42"/>
    </row>
    <row r="29" spans="1:16" ht="16.5" thickBot="1" x14ac:dyDescent="0.3">
      <c r="A29" t="s">
        <v>22</v>
      </c>
      <c r="B29" s="21" t="str">
        <f>B20</f>
        <v>Kat.sp.šk. Gym. sv.V.de Paul, Saratovská 87, Levice</v>
      </c>
      <c r="C29" s="21" t="str">
        <f>B22</f>
        <v>Gymnázium I.Horvátha Bratislava</v>
      </c>
      <c r="D29">
        <v>39</v>
      </c>
      <c r="E29">
        <v>21</v>
      </c>
      <c r="G29" s="43"/>
      <c r="H29" s="44"/>
      <c r="I29" s="37"/>
      <c r="J29" s="41"/>
      <c r="K29" s="41"/>
    </row>
    <row r="30" spans="1:16" ht="16.5" thickBot="1" x14ac:dyDescent="0.3">
      <c r="A30" t="s">
        <v>23</v>
      </c>
      <c r="B30" s="21" t="str">
        <f>B21</f>
        <v>Gym. Pierra de Coubertina Nám. SNP 9, Piešťany</v>
      </c>
      <c r="C30" s="21" t="str">
        <f>B19</f>
        <v>Gym. Š. Moyzesa 21, Ružomberok</v>
      </c>
      <c r="D30">
        <v>54</v>
      </c>
      <c r="E30">
        <v>33</v>
      </c>
      <c r="G30" s="45"/>
      <c r="H30" s="44"/>
      <c r="I30" s="37"/>
      <c r="J30" s="41"/>
      <c r="K30" s="41"/>
    </row>
    <row r="31" spans="1:16" ht="16.5" thickBot="1" x14ac:dyDescent="0.3">
      <c r="B31" s="17"/>
      <c r="C31" s="17"/>
      <c r="G31" s="39"/>
      <c r="H31" s="46"/>
      <c r="I31" s="37"/>
      <c r="J31" s="41"/>
      <c r="K31" s="41"/>
    </row>
    <row r="32" spans="1:16" ht="16.5" thickBot="1" x14ac:dyDescent="0.3">
      <c r="A32" s="293" t="s">
        <v>25</v>
      </c>
      <c r="B32" s="293"/>
      <c r="C32" s="17"/>
      <c r="G32" s="43"/>
      <c r="H32" s="40"/>
      <c r="I32" s="37"/>
      <c r="J32" s="41"/>
      <c r="K32" s="41"/>
    </row>
    <row r="33" spans="1:16" ht="16.5" thickBot="1" x14ac:dyDescent="0.3">
      <c r="A33" t="s">
        <v>15</v>
      </c>
      <c r="B33" s="67" t="str">
        <f>B21</f>
        <v>Gym. Pierra de Coubertina Nám. SNP 9, Piešťany</v>
      </c>
      <c r="C33" s="17"/>
      <c r="G33" s="47"/>
      <c r="H33" s="48"/>
      <c r="I33" s="37"/>
      <c r="J33" s="41"/>
      <c r="K33" s="41"/>
    </row>
    <row r="34" spans="1:16" ht="15.75" x14ac:dyDescent="0.25">
      <c r="A34" t="s">
        <v>16</v>
      </c>
      <c r="B34" s="67" t="str">
        <f>B20</f>
        <v>Kat.sp.šk. Gym. sv.V.de Paul, Saratovská 87, Levice</v>
      </c>
      <c r="C34" s="17"/>
      <c r="G34" s="26"/>
    </row>
    <row r="35" spans="1:16" ht="15.75" x14ac:dyDescent="0.25">
      <c r="A35" t="s">
        <v>17</v>
      </c>
      <c r="B35" s="67" t="str">
        <f>B19</f>
        <v>Gym. Š. Moyzesa 21, Ružomberok</v>
      </c>
      <c r="C35" s="17"/>
      <c r="G35" s="26"/>
    </row>
    <row r="36" spans="1:16" ht="15" customHeight="1" x14ac:dyDescent="0.25">
      <c r="A36" t="s">
        <v>18</v>
      </c>
      <c r="B36" s="67" t="str">
        <f>B22</f>
        <v>Gymnázium I.Horvátha Bratislava</v>
      </c>
      <c r="C36" s="17"/>
    </row>
    <row r="37" spans="1:16" ht="15" customHeight="1" x14ac:dyDescent="0.25">
      <c r="B37" s="17"/>
      <c r="C37" s="17"/>
    </row>
    <row r="38" spans="1:16" ht="15" customHeight="1" x14ac:dyDescent="0.25">
      <c r="B38" s="17"/>
      <c r="C38" s="17"/>
    </row>
    <row r="39" spans="1:16" ht="15.75" customHeight="1" thickBot="1" x14ac:dyDescent="0.3">
      <c r="A39" s="291" t="s">
        <v>19</v>
      </c>
      <c r="B39" s="291"/>
      <c r="C39" s="17"/>
      <c r="H39" s="301" t="s">
        <v>84</v>
      </c>
      <c r="I39" s="301"/>
      <c r="J39" s="301"/>
      <c r="K39" s="301"/>
      <c r="L39" s="301"/>
      <c r="M39" s="301"/>
    </row>
    <row r="40" spans="1:16" ht="18.75" customHeight="1" x14ac:dyDescent="0.25">
      <c r="A40" t="s">
        <v>15</v>
      </c>
      <c r="B40" s="67" t="str">
        <f>C11</f>
        <v>Gym. J. G Tajovského J.G.Tajovského 25, B. Bystrica</v>
      </c>
      <c r="C40" s="17"/>
      <c r="G40" s="266" t="s">
        <v>42</v>
      </c>
      <c r="H40" s="257" t="s">
        <v>142</v>
      </c>
      <c r="I40" s="258"/>
      <c r="J40" s="258"/>
      <c r="K40" s="259"/>
      <c r="L40" s="275" t="s">
        <v>31</v>
      </c>
      <c r="M40" s="276"/>
      <c r="N40" s="277"/>
      <c r="O40" s="269" t="s">
        <v>32</v>
      </c>
      <c r="P40" s="269" t="s">
        <v>33</v>
      </c>
    </row>
    <row r="41" spans="1:16" x14ac:dyDescent="0.25">
      <c r="A41" t="s">
        <v>16</v>
      </c>
      <c r="B41" s="67" t="str">
        <f>C14</f>
        <v>Gym. ako o.z. spoj.školy Dominika Tatarku 4666/7,Poprad</v>
      </c>
      <c r="C41" s="17"/>
      <c r="G41" s="267"/>
      <c r="H41" s="260"/>
      <c r="I41" s="261"/>
      <c r="J41" s="261"/>
      <c r="K41" s="262"/>
      <c r="L41" s="278"/>
      <c r="M41" s="279"/>
      <c r="N41" s="280"/>
      <c r="O41" s="270"/>
      <c r="P41" s="270"/>
    </row>
    <row r="42" spans="1:16" ht="15.75" thickBot="1" x14ac:dyDescent="0.3">
      <c r="A42" t="s">
        <v>17</v>
      </c>
      <c r="B42" s="67" t="str">
        <f>C13</f>
        <v>Gym. M.R.Štef. Nám. L. Novomeského 4, Košice</v>
      </c>
      <c r="C42" s="17"/>
      <c r="G42" s="268"/>
      <c r="H42" s="263"/>
      <c r="I42" s="264"/>
      <c r="J42" s="264"/>
      <c r="K42" s="265"/>
      <c r="L42" s="281"/>
      <c r="M42" s="282"/>
      <c r="N42" s="283"/>
      <c r="O42" s="271"/>
      <c r="P42" s="271"/>
    </row>
    <row r="43" spans="1:16" x14ac:dyDescent="0.25">
      <c r="A43" t="s">
        <v>18</v>
      </c>
      <c r="B43" s="67" t="str">
        <f>C9</f>
        <v>Gymnázium Myjava</v>
      </c>
      <c r="C43" s="17"/>
      <c r="G43" s="269"/>
      <c r="H43" s="251" t="str">
        <f>B40</f>
        <v>Gym. J. G Tajovského J.G.Tajovského 25, B. Bystrica</v>
      </c>
      <c r="I43" s="251" t="str">
        <f>B41</f>
        <v>Gym. ako o.z. spoj.školy Dominika Tatarku 4666/7,Poprad</v>
      </c>
      <c r="J43" s="251" t="str">
        <f>B42</f>
        <v>Gym. M.R.Štef. Nám. L. Novomeského 4, Košice</v>
      </c>
      <c r="K43" s="251" t="str">
        <f>B43</f>
        <v>Gymnázium Myjava</v>
      </c>
      <c r="L43" s="125"/>
      <c r="M43" s="125"/>
      <c r="N43" s="125"/>
      <c r="O43" s="125"/>
      <c r="P43" s="125"/>
    </row>
    <row r="44" spans="1:16" x14ac:dyDescent="0.25">
      <c r="B44" s="17"/>
      <c r="C44" s="17"/>
      <c r="G44" s="270"/>
      <c r="H44" s="252"/>
      <c r="I44" s="252"/>
      <c r="J44" s="252"/>
      <c r="K44" s="252"/>
      <c r="L44" s="126"/>
      <c r="M44" s="126"/>
      <c r="N44" s="126"/>
      <c r="O44" s="126"/>
      <c r="P44" s="126"/>
    </row>
    <row r="45" spans="1:16" ht="16.5" thickBot="1" x14ac:dyDescent="0.3">
      <c r="A45" s="292" t="s">
        <v>21</v>
      </c>
      <c r="B45" s="292"/>
      <c r="C45" s="17"/>
      <c r="G45" s="271"/>
      <c r="H45" s="253"/>
      <c r="I45" s="253"/>
      <c r="J45" s="253"/>
      <c r="K45" s="253"/>
      <c r="L45" s="127"/>
      <c r="M45" s="127"/>
      <c r="N45" s="127"/>
      <c r="O45" s="127"/>
      <c r="P45" s="127"/>
    </row>
    <row r="46" spans="1:16" x14ac:dyDescent="0.25">
      <c r="A46" t="s">
        <v>15</v>
      </c>
      <c r="B46" s="21" t="str">
        <f>B40</f>
        <v>Gym. J. G Tajovského J.G.Tajovského 25, B. Bystrica</v>
      </c>
      <c r="C46" s="21" t="str">
        <f>B43</f>
        <v>Gymnázium Myjava</v>
      </c>
      <c r="D46">
        <v>46</v>
      </c>
      <c r="E46">
        <v>29</v>
      </c>
      <c r="G46" s="251" t="str">
        <f>B40</f>
        <v>Gym. J. G Tajovského J.G.Tajovského 25, B. Bystrica</v>
      </c>
      <c r="H46" s="174"/>
      <c r="I46" s="248" t="s">
        <v>181</v>
      </c>
      <c r="J46" s="248" t="s">
        <v>179</v>
      </c>
      <c r="K46" s="248" t="s">
        <v>184</v>
      </c>
      <c r="L46" s="179"/>
      <c r="M46" s="179"/>
      <c r="N46" s="179"/>
      <c r="O46" s="179"/>
      <c r="P46" s="248" t="s">
        <v>165</v>
      </c>
    </row>
    <row r="47" spans="1:16" x14ac:dyDescent="0.25">
      <c r="A47" t="s">
        <v>16</v>
      </c>
      <c r="B47" s="21" t="str">
        <f>B41</f>
        <v>Gym. ako o.z. spoj.školy Dominika Tatarku 4666/7,Poprad</v>
      </c>
      <c r="C47" s="21" t="str">
        <f>B42</f>
        <v>Gym. M.R.Štef. Nám. L. Novomeského 4, Košice</v>
      </c>
      <c r="D47">
        <v>33</v>
      </c>
      <c r="E47">
        <v>20</v>
      </c>
      <c r="G47" s="252"/>
      <c r="H47" s="176"/>
      <c r="I47" s="249"/>
      <c r="J47" s="249"/>
      <c r="K47" s="249"/>
      <c r="L47" s="181"/>
      <c r="M47" s="181"/>
      <c r="N47" s="181"/>
      <c r="O47" s="181"/>
      <c r="P47" s="249"/>
    </row>
    <row r="48" spans="1:16" ht="15.75" thickBot="1" x14ac:dyDescent="0.3">
      <c r="A48" t="s">
        <v>17</v>
      </c>
      <c r="B48" s="21" t="str">
        <f>B43</f>
        <v>Gymnázium Myjava</v>
      </c>
      <c r="C48" s="21" t="str">
        <f>B42</f>
        <v>Gym. M.R.Štef. Nám. L. Novomeského 4, Košice</v>
      </c>
      <c r="D48">
        <v>35</v>
      </c>
      <c r="E48">
        <v>45</v>
      </c>
      <c r="G48" s="253"/>
      <c r="H48" s="177"/>
      <c r="I48" s="250"/>
      <c r="J48" s="250"/>
      <c r="K48" s="250"/>
      <c r="L48" s="183"/>
      <c r="M48" s="183"/>
      <c r="N48" s="183"/>
      <c r="O48" s="183"/>
      <c r="P48" s="250"/>
    </row>
    <row r="49" spans="1:16" x14ac:dyDescent="0.25">
      <c r="A49" t="s">
        <v>18</v>
      </c>
      <c r="B49" s="21" t="str">
        <f>B40</f>
        <v>Gym. J. G Tajovského J.G.Tajovského 25, B. Bystrica</v>
      </c>
      <c r="C49" s="21" t="str">
        <f>B41</f>
        <v>Gym. ako o.z. spoj.školy Dominika Tatarku 4666/7,Poprad</v>
      </c>
      <c r="D49">
        <v>27</v>
      </c>
      <c r="E49">
        <v>17</v>
      </c>
      <c r="G49" s="251" t="str">
        <f>B41</f>
        <v>Gym. ako o.z. spoj.školy Dominika Tatarku 4666/7,Poprad</v>
      </c>
      <c r="H49" s="248" t="s">
        <v>180</v>
      </c>
      <c r="I49" s="174"/>
      <c r="J49" s="248" t="s">
        <v>186</v>
      </c>
      <c r="K49" s="248" t="s">
        <v>182</v>
      </c>
      <c r="L49" s="179"/>
      <c r="M49" s="179"/>
      <c r="N49" s="179"/>
      <c r="O49" s="179"/>
      <c r="P49" s="272" t="s">
        <v>166</v>
      </c>
    </row>
    <row r="50" spans="1:16" x14ac:dyDescent="0.25">
      <c r="A50" t="s">
        <v>22</v>
      </c>
      <c r="B50" s="21" t="str">
        <f>B41</f>
        <v>Gym. ako o.z. spoj.školy Dominika Tatarku 4666/7,Poprad</v>
      </c>
      <c r="C50" s="21" t="str">
        <f>B43</f>
        <v>Gymnázium Myjava</v>
      </c>
      <c r="D50">
        <v>33</v>
      </c>
      <c r="E50">
        <v>26</v>
      </c>
      <c r="G50" s="252"/>
      <c r="H50" s="249"/>
      <c r="I50" s="176"/>
      <c r="J50" s="249"/>
      <c r="K50" s="249"/>
      <c r="L50" s="181"/>
      <c r="M50" s="181"/>
      <c r="N50" s="181"/>
      <c r="O50" s="181"/>
      <c r="P50" s="273"/>
    </row>
    <row r="51" spans="1:16" ht="15.75" thickBot="1" x14ac:dyDescent="0.3">
      <c r="A51" t="s">
        <v>23</v>
      </c>
      <c r="B51" s="21" t="str">
        <f>B42</f>
        <v>Gym. M.R.Štef. Nám. L. Novomeského 4, Košice</v>
      </c>
      <c r="C51" s="21" t="str">
        <f>B40</f>
        <v>Gym. J. G Tajovského J.G.Tajovského 25, B. Bystrica</v>
      </c>
      <c r="D51">
        <v>32</v>
      </c>
      <c r="E51">
        <v>49</v>
      </c>
      <c r="G51" s="253"/>
      <c r="H51" s="250"/>
      <c r="I51" s="177"/>
      <c r="J51" s="250"/>
      <c r="K51" s="250"/>
      <c r="L51" s="183"/>
      <c r="M51" s="183"/>
      <c r="N51" s="183"/>
      <c r="O51" s="183"/>
      <c r="P51" s="274"/>
    </row>
    <row r="52" spans="1:16" x14ac:dyDescent="0.25">
      <c r="B52" s="17"/>
      <c r="C52" s="17"/>
      <c r="G52" s="251" t="str">
        <f>B42</f>
        <v>Gym. M.R.Štef. Nám. L. Novomeského 4, Košice</v>
      </c>
      <c r="H52" s="248" t="s">
        <v>178</v>
      </c>
      <c r="I52" s="248" t="s">
        <v>187</v>
      </c>
      <c r="J52" s="174"/>
      <c r="K52" s="248" t="s">
        <v>189</v>
      </c>
      <c r="L52" s="179"/>
      <c r="M52" s="179"/>
      <c r="N52" s="179"/>
      <c r="O52" s="179"/>
      <c r="P52" s="272" t="s">
        <v>164</v>
      </c>
    </row>
    <row r="53" spans="1:16" x14ac:dyDescent="0.25">
      <c r="A53" s="293" t="s">
        <v>26</v>
      </c>
      <c r="B53" s="293"/>
      <c r="C53" s="17"/>
      <c r="G53" s="252"/>
      <c r="H53" s="249"/>
      <c r="I53" s="249"/>
      <c r="J53" s="176"/>
      <c r="K53" s="249"/>
      <c r="L53" s="181"/>
      <c r="M53" s="181"/>
      <c r="N53" s="181"/>
      <c r="O53" s="181"/>
      <c r="P53" s="273"/>
    </row>
    <row r="54" spans="1:16" ht="30.75" customHeight="1" thickBot="1" x14ac:dyDescent="0.3">
      <c r="A54" t="s">
        <v>15</v>
      </c>
      <c r="B54" s="67" t="str">
        <f>B40</f>
        <v>Gym. J. G Tajovského J.G.Tajovského 25, B. Bystrica</v>
      </c>
      <c r="C54" s="17"/>
      <c r="G54" s="253"/>
      <c r="H54" s="250"/>
      <c r="I54" s="250"/>
      <c r="J54" s="177"/>
      <c r="K54" s="250"/>
      <c r="L54" s="183"/>
      <c r="M54" s="183"/>
      <c r="N54" s="183"/>
      <c r="O54" s="183"/>
      <c r="P54" s="274"/>
    </row>
    <row r="55" spans="1:16" ht="15" customHeight="1" x14ac:dyDescent="0.25">
      <c r="A55" t="s">
        <v>16</v>
      </c>
      <c r="B55" s="67" t="str">
        <f>B41</f>
        <v>Gym. ako o.z. spoj.školy Dominika Tatarku 4666/7,Poprad</v>
      </c>
      <c r="C55" s="17"/>
      <c r="G55" s="251" t="str">
        <f>B43</f>
        <v>Gymnázium Myjava</v>
      </c>
      <c r="H55" s="248" t="s">
        <v>185</v>
      </c>
      <c r="I55" s="248" t="s">
        <v>183</v>
      </c>
      <c r="J55" s="248" t="s">
        <v>188</v>
      </c>
      <c r="K55" s="174"/>
      <c r="L55" s="179"/>
      <c r="M55" s="179"/>
      <c r="N55" s="179"/>
      <c r="O55" s="179"/>
      <c r="P55" s="272" t="s">
        <v>162</v>
      </c>
    </row>
    <row r="56" spans="1:16" ht="15.75" customHeight="1" x14ac:dyDescent="0.25">
      <c r="A56" t="s">
        <v>17</v>
      </c>
      <c r="B56" s="67" t="str">
        <f>B42</f>
        <v>Gym. M.R.Štef. Nám. L. Novomeského 4, Košice</v>
      </c>
      <c r="C56" s="17"/>
      <c r="G56" s="252"/>
      <c r="H56" s="249"/>
      <c r="I56" s="249"/>
      <c r="J56" s="249"/>
      <c r="K56" s="176"/>
      <c r="L56" s="181"/>
      <c r="M56" s="181"/>
      <c r="N56" s="181"/>
      <c r="O56" s="181"/>
      <c r="P56" s="273"/>
    </row>
    <row r="57" spans="1:16" ht="15.75" thickBot="1" x14ac:dyDescent="0.3">
      <c r="A57" t="s">
        <v>18</v>
      </c>
      <c r="B57" s="67" t="str">
        <f>B43</f>
        <v>Gymnázium Myjava</v>
      </c>
      <c r="C57" s="17"/>
      <c r="G57" s="253"/>
      <c r="H57" s="250"/>
      <c r="I57" s="250"/>
      <c r="J57" s="250"/>
      <c r="K57" s="177"/>
      <c r="L57" s="183"/>
      <c r="M57" s="183"/>
      <c r="N57" s="183"/>
      <c r="O57" s="183"/>
      <c r="P57" s="274"/>
    </row>
    <row r="58" spans="1:16" ht="15.75" x14ac:dyDescent="0.25">
      <c r="B58" s="17"/>
      <c r="C58" s="17"/>
      <c r="G58" s="26"/>
    </row>
    <row r="59" spans="1:16" ht="15.75" x14ac:dyDescent="0.25">
      <c r="A59" s="293" t="s">
        <v>24</v>
      </c>
      <c r="B59" s="293"/>
      <c r="C59" s="17"/>
      <c r="G59" s="26"/>
    </row>
    <row r="60" spans="1:16" ht="15.75" x14ac:dyDescent="0.25">
      <c r="B60" s="21" t="str">
        <f>B33</f>
        <v>Gym. Pierra de Coubertina Nám. SNP 9, Piešťany</v>
      </c>
      <c r="C60" s="21" t="str">
        <f>B55</f>
        <v>Gym. ako o.z. spoj.školy Dominika Tatarku 4666/7,Poprad</v>
      </c>
      <c r="G60" s="34" t="s">
        <v>135</v>
      </c>
      <c r="I60" s="34" t="s">
        <v>34</v>
      </c>
      <c r="K60" s="34" t="s">
        <v>35</v>
      </c>
      <c r="M60" s="34" t="s">
        <v>36</v>
      </c>
      <c r="O60" s="34" t="s">
        <v>37</v>
      </c>
      <c r="P60" s="34" t="s">
        <v>38</v>
      </c>
    </row>
    <row r="61" spans="1:16" ht="16.5" thickBot="1" x14ac:dyDescent="0.3">
      <c r="B61" s="80">
        <v>55</v>
      </c>
      <c r="C61" s="80">
        <v>23</v>
      </c>
      <c r="G61" s="26"/>
    </row>
    <row r="62" spans="1:16" ht="15.75" thickBot="1" x14ac:dyDescent="0.3">
      <c r="B62" s="21" t="str">
        <f>B34</f>
        <v>Kat.sp.šk. Gym. sv.V.de Paul, Saratovská 87, Levice</v>
      </c>
      <c r="C62" s="21" t="str">
        <f>B54</f>
        <v>Gym. J. G Tajovského J.G.Tajovského 25, B. Bystrica</v>
      </c>
      <c r="G62" s="35" t="s">
        <v>39</v>
      </c>
      <c r="H62" s="36" t="s">
        <v>40</v>
      </c>
      <c r="I62" s="33"/>
      <c r="J62" s="56" t="s">
        <v>41</v>
      </c>
      <c r="K62" s="36"/>
    </row>
    <row r="63" spans="1:16" ht="16.5" thickBot="1" x14ac:dyDescent="0.3">
      <c r="B63" s="80">
        <v>26</v>
      </c>
      <c r="C63" s="80">
        <v>30</v>
      </c>
      <c r="G63" s="39"/>
      <c r="H63" s="40"/>
      <c r="I63" s="37"/>
      <c r="J63" s="41"/>
      <c r="K63" s="42"/>
    </row>
    <row r="64" spans="1:16" ht="16.5" thickBot="1" x14ac:dyDescent="0.3">
      <c r="A64" s="293" t="s">
        <v>177</v>
      </c>
      <c r="B64" s="293"/>
      <c r="C64" s="17"/>
      <c r="G64" s="43"/>
      <c r="H64" s="44"/>
      <c r="I64" s="37"/>
      <c r="J64" s="41"/>
      <c r="K64" s="41"/>
    </row>
    <row r="65" spans="1:11" ht="16.5" thickBot="1" x14ac:dyDescent="0.3">
      <c r="A65" s="22"/>
      <c r="B65" s="23" t="str">
        <f>B35</f>
        <v>Gym. Š. Moyzesa 21, Ružomberok</v>
      </c>
      <c r="C65" s="24" t="str">
        <f>B56</f>
        <v>Gym. M.R.Štef. Nám. L. Novomeského 4, Košice</v>
      </c>
      <c r="G65" s="43"/>
      <c r="H65" s="44"/>
      <c r="I65" s="37"/>
      <c r="J65" s="41"/>
      <c r="K65" s="41"/>
    </row>
    <row r="66" spans="1:11" ht="16.5" thickBot="1" x14ac:dyDescent="0.3">
      <c r="A66" s="154"/>
      <c r="B66" s="194">
        <v>33</v>
      </c>
      <c r="C66" s="195">
        <v>32</v>
      </c>
      <c r="G66" s="43"/>
      <c r="H66" s="44"/>
      <c r="I66" s="37"/>
      <c r="J66" s="41"/>
      <c r="K66" s="41"/>
    </row>
    <row r="67" spans="1:11" ht="16.5" thickBot="1" x14ac:dyDescent="0.3">
      <c r="A67" s="154" t="s">
        <v>176</v>
      </c>
      <c r="B67" s="79"/>
      <c r="C67" s="81"/>
      <c r="G67" s="45"/>
      <c r="H67" s="44"/>
      <c r="I67" s="37"/>
      <c r="J67" s="41"/>
      <c r="K67" s="41"/>
    </row>
    <row r="68" spans="1:11" ht="16.5" thickBot="1" x14ac:dyDescent="0.3">
      <c r="A68" s="78"/>
      <c r="B68" s="23" t="str">
        <f>B36</f>
        <v>Gymnázium I.Horvátha Bratislava</v>
      </c>
      <c r="C68" s="24" t="str">
        <f>B57</f>
        <v>Gymnázium Myjava</v>
      </c>
      <c r="G68" s="39"/>
      <c r="H68" s="46"/>
      <c r="I68" s="37"/>
      <c r="J68" s="41"/>
      <c r="K68" s="41"/>
    </row>
    <row r="69" spans="1:11" ht="16.5" thickBot="1" x14ac:dyDescent="0.3">
      <c r="A69" s="22"/>
      <c r="B69" s="79">
        <v>15</v>
      </c>
      <c r="C69" s="81">
        <v>50</v>
      </c>
      <c r="G69" s="43"/>
      <c r="H69" s="40"/>
      <c r="I69" s="37"/>
      <c r="J69" s="41"/>
      <c r="K69" s="41"/>
    </row>
    <row r="70" spans="1:11" ht="16.5" thickBot="1" x14ac:dyDescent="0.3">
      <c r="B70" s="17"/>
      <c r="C70" s="17"/>
      <c r="G70" s="47"/>
      <c r="H70" s="48"/>
      <c r="I70" s="37"/>
      <c r="J70" s="41"/>
      <c r="K70" s="41"/>
    </row>
    <row r="71" spans="1:11" x14ac:dyDescent="0.25">
      <c r="A71" s="25" t="s">
        <v>58</v>
      </c>
      <c r="B71" s="17"/>
      <c r="C71" s="17"/>
    </row>
    <row r="72" spans="1:11" x14ac:dyDescent="0.25">
      <c r="B72" t="str">
        <f>B62</f>
        <v>Kat.sp.šk. Gym. sv.V.de Paul, Saratovská 87, Levice</v>
      </c>
      <c r="C72" s="17" t="str">
        <f>C60</f>
        <v>Gym. ako o.z. spoj.školy Dominika Tatarku 4666/7,Poprad</v>
      </c>
      <c r="D72" s="20"/>
    </row>
    <row r="73" spans="1:11" x14ac:dyDescent="0.25">
      <c r="B73" s="79">
        <v>38</v>
      </c>
      <c r="C73" s="80">
        <v>23</v>
      </c>
      <c r="D73" s="20"/>
    </row>
    <row r="74" spans="1:11" x14ac:dyDescent="0.25">
      <c r="A74" s="25" t="s">
        <v>62</v>
      </c>
      <c r="C74" s="17"/>
      <c r="D74" s="20"/>
    </row>
    <row r="75" spans="1:11" x14ac:dyDescent="0.25">
      <c r="B75" t="str">
        <f>B60</f>
        <v>Gym. Pierra de Coubertina Nám. SNP 9, Piešťany</v>
      </c>
      <c r="C75" s="17" t="str">
        <f>C62</f>
        <v>Gym. J. G Tajovského J.G.Tajovského 25, B. Bystrica</v>
      </c>
      <c r="D75" s="20"/>
    </row>
    <row r="76" spans="1:11" x14ac:dyDescent="0.25">
      <c r="B76" s="79">
        <v>28</v>
      </c>
      <c r="C76" s="80">
        <v>41</v>
      </c>
      <c r="D76" s="20"/>
    </row>
    <row r="77" spans="1:11" x14ac:dyDescent="0.25">
      <c r="C77" s="17"/>
      <c r="D77" s="20"/>
    </row>
    <row r="78" spans="1:11" x14ac:dyDescent="0.25">
      <c r="B78" s="25" t="s">
        <v>63</v>
      </c>
      <c r="C78" s="17"/>
      <c r="D78" s="20"/>
    </row>
    <row r="79" spans="1:11" x14ac:dyDescent="0.25">
      <c r="A79" t="s">
        <v>15</v>
      </c>
      <c r="B79" t="str">
        <f>C75</f>
        <v>Gym. J. G Tajovského J.G.Tajovského 25, B. Bystrica</v>
      </c>
      <c r="C79" s="17"/>
      <c r="D79" s="20"/>
    </row>
    <row r="80" spans="1:11" x14ac:dyDescent="0.25">
      <c r="A80" t="s">
        <v>16</v>
      </c>
      <c r="B80" t="str">
        <f>B75</f>
        <v>Gym. Pierra de Coubertina Nám. SNP 9, Piešťany</v>
      </c>
      <c r="C80" s="17"/>
      <c r="D80" s="20"/>
    </row>
    <row r="81" spans="1:3" x14ac:dyDescent="0.25">
      <c r="A81" t="s">
        <v>17</v>
      </c>
      <c r="B81" s="17" t="str">
        <f>B72</f>
        <v>Kat.sp.šk. Gym. sv.V.de Paul, Saratovská 87, Levice</v>
      </c>
      <c r="C81" s="17"/>
    </row>
    <row r="82" spans="1:3" x14ac:dyDescent="0.25">
      <c r="A82" t="s">
        <v>18</v>
      </c>
      <c r="B82" s="17" t="str">
        <f>C72</f>
        <v>Gym. ako o.z. spoj.školy Dominika Tatarku 4666/7,Poprad</v>
      </c>
      <c r="C82" s="17"/>
    </row>
    <row r="83" spans="1:3" x14ac:dyDescent="0.25">
      <c r="A83" t="s">
        <v>22</v>
      </c>
      <c r="B83" s="17" t="str">
        <f>B65</f>
        <v>Gym. Š. Moyzesa 21, Ružomberok</v>
      </c>
      <c r="C83" s="17"/>
    </row>
    <row r="84" spans="1:3" x14ac:dyDescent="0.25">
      <c r="A84" t="s">
        <v>23</v>
      </c>
      <c r="B84" s="17" t="str">
        <f>C65</f>
        <v>Gym. M.R.Štef. Nám. L. Novomeského 4, Košice</v>
      </c>
      <c r="C84" s="17"/>
    </row>
    <row r="85" spans="1:3" x14ac:dyDescent="0.25">
      <c r="A85" t="s">
        <v>64</v>
      </c>
      <c r="B85" s="17" t="str">
        <f>C68</f>
        <v>Gymnázium Myjava</v>
      </c>
      <c r="C85" s="17"/>
    </row>
    <row r="86" spans="1:3" x14ac:dyDescent="0.25">
      <c r="A86" t="s">
        <v>66</v>
      </c>
      <c r="B86" s="17" t="str">
        <f>B68</f>
        <v>Gymnázium I.Horvátha Bratislava</v>
      </c>
      <c r="C86" s="17"/>
    </row>
    <row r="87" spans="1:3" x14ac:dyDescent="0.25">
      <c r="B87" s="17"/>
      <c r="C87" s="17"/>
    </row>
    <row r="88" spans="1:3" x14ac:dyDescent="0.25">
      <c r="B88" s="17"/>
      <c r="C88" s="17"/>
    </row>
    <row r="89" spans="1:3" x14ac:dyDescent="0.25">
      <c r="B89" s="17"/>
      <c r="C89" s="17"/>
    </row>
    <row r="90" spans="1:3" x14ac:dyDescent="0.25">
      <c r="B90" s="17"/>
      <c r="C90" s="17"/>
    </row>
    <row r="91" spans="1:3" x14ac:dyDescent="0.25">
      <c r="B91" s="17"/>
      <c r="C91" s="17"/>
    </row>
    <row r="92" spans="1:3" x14ac:dyDescent="0.25">
      <c r="B92" s="17"/>
      <c r="C92" s="17"/>
    </row>
    <row r="93" spans="1:3" x14ac:dyDescent="0.25">
      <c r="B93" s="17"/>
      <c r="C93" s="17"/>
    </row>
    <row r="94" spans="1:3" x14ac:dyDescent="0.25">
      <c r="B94" s="17"/>
      <c r="C94" s="17"/>
    </row>
    <row r="95" spans="1:3" x14ac:dyDescent="0.25">
      <c r="B95" s="17"/>
      <c r="C95" s="17"/>
    </row>
    <row r="96" spans="1:3" x14ac:dyDescent="0.25">
      <c r="B96" s="17"/>
      <c r="C96" s="17"/>
    </row>
    <row r="97" spans="2:3" x14ac:dyDescent="0.25">
      <c r="B97" s="17"/>
      <c r="C97" s="17"/>
    </row>
    <row r="98" spans="2:3" x14ac:dyDescent="0.25">
      <c r="B98" s="17"/>
      <c r="C98" s="17"/>
    </row>
    <row r="99" spans="2:3" x14ac:dyDescent="0.25">
      <c r="B99" s="17"/>
      <c r="C99" s="17"/>
    </row>
    <row r="100" spans="2:3" x14ac:dyDescent="0.25">
      <c r="B100" s="17"/>
      <c r="C100" s="17"/>
    </row>
    <row r="101" spans="2:3" x14ac:dyDescent="0.25">
      <c r="B101" s="17"/>
      <c r="C101" s="17"/>
    </row>
    <row r="102" spans="2:3" x14ac:dyDescent="0.25">
      <c r="B102" s="17"/>
      <c r="C102" s="17"/>
    </row>
    <row r="103" spans="2:3" x14ac:dyDescent="0.25">
      <c r="B103" s="17"/>
      <c r="C103" s="17"/>
    </row>
    <row r="104" spans="2:3" x14ac:dyDescent="0.25">
      <c r="B104" s="17"/>
      <c r="C104" s="17"/>
    </row>
    <row r="105" spans="2:3" x14ac:dyDescent="0.25">
      <c r="B105" s="17"/>
      <c r="C105" s="17"/>
    </row>
    <row r="106" spans="2:3" x14ac:dyDescent="0.25">
      <c r="B106" s="17"/>
      <c r="C106" s="17"/>
    </row>
    <row r="107" spans="2:3" x14ac:dyDescent="0.25">
      <c r="B107" s="17"/>
      <c r="C107" s="17"/>
    </row>
    <row r="108" spans="2:3" x14ac:dyDescent="0.25">
      <c r="B108" s="17"/>
      <c r="C108" s="17"/>
    </row>
    <row r="109" spans="2:3" x14ac:dyDescent="0.25">
      <c r="B109" s="17"/>
      <c r="C109" s="17"/>
    </row>
    <row r="110" spans="2:3" x14ac:dyDescent="0.25">
      <c r="B110" s="17"/>
      <c r="C110" s="17"/>
    </row>
    <row r="111" spans="2:3" x14ac:dyDescent="0.25">
      <c r="B111" s="17"/>
      <c r="C111" s="17"/>
    </row>
    <row r="112" spans="2:3" x14ac:dyDescent="0.25">
      <c r="B112" s="17"/>
      <c r="C112" s="17"/>
    </row>
    <row r="113" spans="2:3" x14ac:dyDescent="0.25">
      <c r="B113" s="17"/>
      <c r="C113" s="17"/>
    </row>
    <row r="114" spans="2:3" x14ac:dyDescent="0.25">
      <c r="B114" s="17"/>
      <c r="C114" s="17"/>
    </row>
    <row r="115" spans="2:3" x14ac:dyDescent="0.25">
      <c r="B115" s="17"/>
      <c r="C115" s="17"/>
    </row>
    <row r="116" spans="2:3" x14ac:dyDescent="0.25">
      <c r="B116" s="17"/>
      <c r="C116" s="17"/>
    </row>
    <row r="117" spans="2:3" x14ac:dyDescent="0.25">
      <c r="B117" s="17"/>
      <c r="C117" s="17"/>
    </row>
    <row r="118" spans="2:3" x14ac:dyDescent="0.25">
      <c r="B118" s="17"/>
      <c r="C118" s="17"/>
    </row>
    <row r="119" spans="2:3" x14ac:dyDescent="0.25">
      <c r="B119" s="17"/>
      <c r="C119" s="17"/>
    </row>
    <row r="120" spans="2:3" x14ac:dyDescent="0.25">
      <c r="B120" s="17"/>
      <c r="C120" s="17"/>
    </row>
    <row r="121" spans="2:3" x14ac:dyDescent="0.25">
      <c r="B121" s="17"/>
      <c r="C121" s="17"/>
    </row>
    <row r="122" spans="2:3" x14ac:dyDescent="0.25">
      <c r="B122" s="17"/>
      <c r="C122" s="17"/>
    </row>
    <row r="123" spans="2:3" x14ac:dyDescent="0.25">
      <c r="B123" s="17"/>
      <c r="C123" s="17"/>
    </row>
    <row r="124" spans="2:3" x14ac:dyDescent="0.25">
      <c r="B124" s="17"/>
      <c r="C124" s="17"/>
    </row>
    <row r="125" spans="2:3" x14ac:dyDescent="0.25">
      <c r="B125" s="17"/>
      <c r="C125" s="17"/>
    </row>
    <row r="126" spans="2:3" x14ac:dyDescent="0.25">
      <c r="B126" s="17"/>
      <c r="C126" s="17"/>
    </row>
    <row r="127" spans="2:3" x14ac:dyDescent="0.25">
      <c r="B127" s="17"/>
      <c r="C127" s="17"/>
    </row>
    <row r="128" spans="2:3" x14ac:dyDescent="0.25">
      <c r="B128" s="17"/>
      <c r="C128" s="17"/>
    </row>
    <row r="129" spans="2:3" x14ac:dyDescent="0.25">
      <c r="B129" s="17"/>
      <c r="C129" s="17"/>
    </row>
    <row r="130" spans="2:3" x14ac:dyDescent="0.25">
      <c r="B130" s="17"/>
      <c r="C130" s="17"/>
    </row>
    <row r="131" spans="2:3" x14ac:dyDescent="0.25">
      <c r="B131" s="17"/>
      <c r="C131" s="17"/>
    </row>
    <row r="132" spans="2:3" x14ac:dyDescent="0.25">
      <c r="B132" s="17"/>
      <c r="C132" s="17"/>
    </row>
    <row r="133" spans="2:3" x14ac:dyDescent="0.25">
      <c r="B133" s="17"/>
      <c r="C133" s="17"/>
    </row>
    <row r="134" spans="2:3" x14ac:dyDescent="0.25">
      <c r="B134" s="17"/>
      <c r="C134" s="17"/>
    </row>
    <row r="135" spans="2:3" x14ac:dyDescent="0.25">
      <c r="B135" s="17"/>
      <c r="C135" s="17"/>
    </row>
    <row r="136" spans="2:3" x14ac:dyDescent="0.25">
      <c r="B136" s="17"/>
      <c r="C136" s="17"/>
    </row>
    <row r="137" spans="2:3" x14ac:dyDescent="0.25">
      <c r="B137" s="17"/>
      <c r="C137" s="17"/>
    </row>
    <row r="138" spans="2:3" x14ac:dyDescent="0.25">
      <c r="B138" s="17"/>
      <c r="C138" s="17"/>
    </row>
    <row r="139" spans="2:3" x14ac:dyDescent="0.25">
      <c r="B139" s="17"/>
      <c r="C139" s="17"/>
    </row>
    <row r="140" spans="2:3" x14ac:dyDescent="0.25">
      <c r="B140" s="17"/>
      <c r="C140" s="17"/>
    </row>
    <row r="141" spans="2:3" x14ac:dyDescent="0.25">
      <c r="B141" s="17"/>
      <c r="C141" s="17"/>
    </row>
    <row r="142" spans="2:3" x14ac:dyDescent="0.25">
      <c r="B142" s="17"/>
      <c r="C142" s="17"/>
    </row>
    <row r="143" spans="2:3" x14ac:dyDescent="0.25">
      <c r="B143" s="17"/>
      <c r="C143" s="17"/>
    </row>
    <row r="144" spans="2:3" x14ac:dyDescent="0.25">
      <c r="B144" s="17"/>
      <c r="C144" s="17"/>
    </row>
    <row r="145" spans="2:3" x14ac:dyDescent="0.25">
      <c r="B145" s="17"/>
      <c r="C145" s="17"/>
    </row>
    <row r="146" spans="2:3" x14ac:dyDescent="0.25">
      <c r="B146" s="17"/>
      <c r="C146" s="17"/>
    </row>
    <row r="147" spans="2:3" x14ac:dyDescent="0.25">
      <c r="B147" s="17"/>
      <c r="C147" s="17"/>
    </row>
    <row r="148" spans="2:3" x14ac:dyDescent="0.25">
      <c r="B148" s="17"/>
      <c r="C148" s="17"/>
    </row>
    <row r="149" spans="2:3" x14ac:dyDescent="0.25">
      <c r="B149" s="17"/>
      <c r="C149" s="17"/>
    </row>
    <row r="150" spans="2:3" x14ac:dyDescent="0.25">
      <c r="B150" s="17"/>
      <c r="C150" s="17"/>
    </row>
    <row r="151" spans="2:3" x14ac:dyDescent="0.25">
      <c r="B151" s="17"/>
      <c r="C151" s="17"/>
    </row>
    <row r="152" spans="2:3" x14ac:dyDescent="0.25">
      <c r="B152" s="17"/>
      <c r="C152" s="17"/>
    </row>
    <row r="153" spans="2:3" x14ac:dyDescent="0.25">
      <c r="B153" s="17"/>
      <c r="C153" s="17"/>
    </row>
    <row r="154" spans="2:3" x14ac:dyDescent="0.25">
      <c r="B154" s="17"/>
      <c r="C154" s="17"/>
    </row>
    <row r="155" spans="2:3" x14ac:dyDescent="0.25">
      <c r="B155" s="17"/>
      <c r="C155" s="17"/>
    </row>
    <row r="156" spans="2:3" x14ac:dyDescent="0.25">
      <c r="B156" s="17"/>
      <c r="C156" s="17"/>
    </row>
    <row r="157" spans="2:3" x14ac:dyDescent="0.25">
      <c r="B157" s="17"/>
      <c r="C157" s="17"/>
    </row>
    <row r="158" spans="2:3" x14ac:dyDescent="0.25">
      <c r="B158" s="17"/>
      <c r="C158" s="17"/>
    </row>
    <row r="159" spans="2:3" x14ac:dyDescent="0.25">
      <c r="B159" s="17"/>
      <c r="C159" s="17"/>
    </row>
    <row r="160" spans="2:3" x14ac:dyDescent="0.25">
      <c r="B160" s="17"/>
      <c r="C160" s="17"/>
    </row>
    <row r="161" spans="2:3" x14ac:dyDescent="0.25">
      <c r="B161" s="17"/>
      <c r="C161" s="17"/>
    </row>
    <row r="162" spans="2:3" x14ac:dyDescent="0.25">
      <c r="B162" s="17"/>
      <c r="C162" s="17"/>
    </row>
    <row r="163" spans="2:3" x14ac:dyDescent="0.25">
      <c r="B163" s="17"/>
      <c r="C163" s="17"/>
    </row>
    <row r="164" spans="2:3" x14ac:dyDescent="0.25">
      <c r="B164" s="17"/>
      <c r="C164" s="17"/>
    </row>
    <row r="165" spans="2:3" x14ac:dyDescent="0.25">
      <c r="B165" s="17"/>
      <c r="C165" s="17"/>
    </row>
    <row r="166" spans="2:3" x14ac:dyDescent="0.25">
      <c r="B166" s="17"/>
      <c r="C166" s="17"/>
    </row>
    <row r="167" spans="2:3" x14ac:dyDescent="0.25">
      <c r="B167" s="17"/>
      <c r="C167" s="17"/>
    </row>
    <row r="168" spans="2:3" x14ac:dyDescent="0.25">
      <c r="B168" s="17"/>
      <c r="C168" s="17"/>
    </row>
    <row r="169" spans="2:3" x14ac:dyDescent="0.25">
      <c r="B169" s="17"/>
      <c r="C169" s="17"/>
    </row>
    <row r="170" spans="2:3" x14ac:dyDescent="0.25">
      <c r="B170" s="17"/>
      <c r="C170" s="17"/>
    </row>
    <row r="171" spans="2:3" x14ac:dyDescent="0.25">
      <c r="B171" s="17"/>
      <c r="C171" s="17"/>
    </row>
    <row r="172" spans="2:3" x14ac:dyDescent="0.25">
      <c r="B172" s="17"/>
      <c r="C172" s="17"/>
    </row>
    <row r="173" spans="2:3" x14ac:dyDescent="0.25">
      <c r="B173" s="17"/>
      <c r="C173" s="17"/>
    </row>
    <row r="174" spans="2:3" x14ac:dyDescent="0.25">
      <c r="B174" s="17"/>
      <c r="C174" s="17"/>
    </row>
    <row r="175" spans="2:3" x14ac:dyDescent="0.25">
      <c r="B175" s="17"/>
      <c r="C175" s="17"/>
    </row>
    <row r="176" spans="2:3" x14ac:dyDescent="0.25">
      <c r="B176" s="17"/>
      <c r="C176" s="17"/>
    </row>
    <row r="177" spans="2:3" x14ac:dyDescent="0.25">
      <c r="B177" s="17"/>
      <c r="C177" s="17"/>
    </row>
    <row r="178" spans="2:3" x14ac:dyDescent="0.25">
      <c r="B178" s="17"/>
      <c r="C178" s="17"/>
    </row>
    <row r="179" spans="2:3" x14ac:dyDescent="0.25">
      <c r="B179" s="17"/>
      <c r="C179" s="17"/>
    </row>
    <row r="180" spans="2:3" x14ac:dyDescent="0.25">
      <c r="B180" s="17"/>
      <c r="C180" s="17"/>
    </row>
    <row r="181" spans="2:3" x14ac:dyDescent="0.25">
      <c r="B181" s="17"/>
      <c r="C181" s="17"/>
    </row>
    <row r="182" spans="2:3" x14ac:dyDescent="0.25">
      <c r="B182" s="17"/>
      <c r="C182" s="17"/>
    </row>
    <row r="183" spans="2:3" x14ac:dyDescent="0.25">
      <c r="B183" s="17"/>
      <c r="C183" s="17"/>
    </row>
    <row r="184" spans="2:3" x14ac:dyDescent="0.25">
      <c r="B184" s="17"/>
      <c r="C184" s="17"/>
    </row>
    <row r="185" spans="2:3" x14ac:dyDescent="0.25">
      <c r="B185" s="17"/>
      <c r="C185" s="17"/>
    </row>
    <row r="186" spans="2:3" x14ac:dyDescent="0.25">
      <c r="B186" s="17"/>
      <c r="C186" s="17"/>
    </row>
    <row r="187" spans="2:3" x14ac:dyDescent="0.25">
      <c r="B187" s="17"/>
      <c r="C187" s="17"/>
    </row>
    <row r="188" spans="2:3" x14ac:dyDescent="0.25">
      <c r="B188" s="17"/>
      <c r="C188" s="17"/>
    </row>
    <row r="189" spans="2:3" x14ac:dyDescent="0.25">
      <c r="B189" s="17"/>
      <c r="C189" s="17"/>
    </row>
    <row r="190" spans="2:3" x14ac:dyDescent="0.25">
      <c r="B190" s="17"/>
      <c r="C190" s="17"/>
    </row>
    <row r="191" spans="2:3" x14ac:dyDescent="0.25">
      <c r="B191" s="17"/>
      <c r="C191" s="17"/>
    </row>
  </sheetData>
  <mergeCells count="71">
    <mergeCell ref="P46:P48"/>
    <mergeCell ref="P49:P51"/>
    <mergeCell ref="P52:P54"/>
    <mergeCell ref="P55:P57"/>
    <mergeCell ref="P12:P14"/>
    <mergeCell ref="P15:P17"/>
    <mergeCell ref="P18:P20"/>
    <mergeCell ref="P21:P23"/>
    <mergeCell ref="P40:P42"/>
    <mergeCell ref="H1:K1"/>
    <mergeCell ref="H39:M39"/>
    <mergeCell ref="B1:C1"/>
    <mergeCell ref="B3:C3"/>
    <mergeCell ref="A17:B17"/>
    <mergeCell ref="A18:B18"/>
    <mergeCell ref="B4:C4"/>
    <mergeCell ref="H6:K8"/>
    <mergeCell ref="H9:H11"/>
    <mergeCell ref="I9:I11"/>
    <mergeCell ref="J9:J11"/>
    <mergeCell ref="K9:K11"/>
    <mergeCell ref="G9:G11"/>
    <mergeCell ref="G15:G17"/>
    <mergeCell ref="G18:G20"/>
    <mergeCell ref="G21:G23"/>
    <mergeCell ref="A64:B64"/>
    <mergeCell ref="A39:B39"/>
    <mergeCell ref="A24:B24"/>
    <mergeCell ref="A45:B45"/>
    <mergeCell ref="A32:B32"/>
    <mergeCell ref="A53:B53"/>
    <mergeCell ref="A59:B59"/>
    <mergeCell ref="G6:G8"/>
    <mergeCell ref="G12:G14"/>
    <mergeCell ref="H18:H20"/>
    <mergeCell ref="I18:I20"/>
    <mergeCell ref="K18:K20"/>
    <mergeCell ref="K12:K14"/>
    <mergeCell ref="K15:K17"/>
    <mergeCell ref="H21:H23"/>
    <mergeCell ref="I21:I23"/>
    <mergeCell ref="J21:J23"/>
    <mergeCell ref="H15:H17"/>
    <mergeCell ref="I12:I14"/>
    <mergeCell ref="J12:J14"/>
    <mergeCell ref="J15:J17"/>
    <mergeCell ref="G43:G45"/>
    <mergeCell ref="G40:G42"/>
    <mergeCell ref="H40:K42"/>
    <mergeCell ref="L40:N42"/>
    <mergeCell ref="O40:O42"/>
    <mergeCell ref="I43:I45"/>
    <mergeCell ref="J43:J45"/>
    <mergeCell ref="K43:K45"/>
    <mergeCell ref="H43:H45"/>
    <mergeCell ref="G46:G48"/>
    <mergeCell ref="G49:G51"/>
    <mergeCell ref="G52:G54"/>
    <mergeCell ref="G55:G57"/>
    <mergeCell ref="H49:H51"/>
    <mergeCell ref="H52:H54"/>
    <mergeCell ref="H55:H57"/>
    <mergeCell ref="I55:I57"/>
    <mergeCell ref="J55:J57"/>
    <mergeCell ref="J46:J48"/>
    <mergeCell ref="K46:K48"/>
    <mergeCell ref="J49:J51"/>
    <mergeCell ref="K49:K51"/>
    <mergeCell ref="I52:I54"/>
    <mergeCell ref="K52:K54"/>
    <mergeCell ref="I46:I48"/>
  </mergeCells>
  <pageMargins left="0.70866141732283472" right="0.70866141732283472" top="0.35433070866141736" bottom="0.35433070866141736" header="0.31496062992125984" footer="0.31496062992125984"/>
  <pageSetup paperSize="9" scale="73" orientation="landscape" r:id="rId1"/>
  <rowBreaks count="1" manualBreakCount="1">
    <brk id="38" max="15" man="1"/>
  </rowBreaks>
  <colBreaks count="2" manualBreakCount="2">
    <brk id="6" max="85" man="1"/>
    <brk id="16" max="6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5"/>
  <sheetViews>
    <sheetView view="pageBreakPreview" zoomScale="60" zoomScaleNormal="100" workbookViewId="0">
      <selection activeCell="B86" sqref="B86"/>
    </sheetView>
  </sheetViews>
  <sheetFormatPr defaultRowHeight="15" x14ac:dyDescent="0.25"/>
  <cols>
    <col min="1" max="1" width="4.5703125" customWidth="1"/>
    <col min="2" max="2" width="47" customWidth="1"/>
    <col min="3" max="3" width="45" customWidth="1"/>
    <col min="4" max="5" width="7.28515625" style="90" customWidth="1"/>
    <col min="7" max="7" width="18.5703125" customWidth="1"/>
    <col min="8" max="8" width="18.42578125" customWidth="1"/>
    <col min="9" max="9" width="18.140625" customWidth="1"/>
    <col min="10" max="11" width="18.42578125" customWidth="1"/>
    <col min="12" max="14" width="9.140625" customWidth="1"/>
    <col min="16" max="16" width="11" customWidth="1"/>
  </cols>
  <sheetData>
    <row r="1" spans="1:16" ht="18.75" x14ac:dyDescent="0.25">
      <c r="B1" s="289" t="s">
        <v>84</v>
      </c>
      <c r="C1" s="289"/>
      <c r="H1" s="300" t="s">
        <v>84</v>
      </c>
      <c r="I1" s="300"/>
      <c r="J1" s="300"/>
      <c r="K1" s="300"/>
      <c r="L1" s="300"/>
      <c r="M1" s="300"/>
    </row>
    <row r="2" spans="1:16" x14ac:dyDescent="0.25">
      <c r="B2" s="17"/>
      <c r="C2" s="18"/>
    </row>
    <row r="3" spans="1:16" ht="18.75" x14ac:dyDescent="0.25">
      <c r="B3" s="290" t="s">
        <v>44</v>
      </c>
      <c r="C3" s="290"/>
      <c r="G3" s="25" t="s">
        <v>29</v>
      </c>
    </row>
    <row r="4" spans="1:16" ht="19.5" customHeight="1" thickBot="1" x14ac:dyDescent="0.3">
      <c r="B4" s="298" t="s">
        <v>125</v>
      </c>
      <c r="C4" s="299"/>
      <c r="G4" s="25"/>
    </row>
    <row r="5" spans="1:16" ht="16.5" thickBot="1" x14ac:dyDescent="0.3">
      <c r="B5" s="302" t="s">
        <v>43</v>
      </c>
      <c r="C5" s="302"/>
      <c r="G5" s="27"/>
    </row>
    <row r="6" spans="1:16" ht="16.5" customHeight="1" thickBot="1" x14ac:dyDescent="0.3">
      <c r="B6" s="2" t="s">
        <v>1</v>
      </c>
      <c r="C6" s="2" t="s">
        <v>2</v>
      </c>
      <c r="G6" s="266" t="s">
        <v>30</v>
      </c>
      <c r="H6" s="257" t="s">
        <v>143</v>
      </c>
      <c r="I6" s="258"/>
      <c r="J6" s="258"/>
      <c r="K6" s="259"/>
      <c r="L6" s="49" t="s">
        <v>31</v>
      </c>
      <c r="M6" s="28"/>
      <c r="N6" s="29"/>
      <c r="O6" s="50" t="s">
        <v>32</v>
      </c>
      <c r="P6" s="50" t="s">
        <v>33</v>
      </c>
    </row>
    <row r="7" spans="1:16" x14ac:dyDescent="0.25">
      <c r="B7" s="10" t="s">
        <v>3</v>
      </c>
      <c r="C7" s="105" t="s">
        <v>85</v>
      </c>
      <c r="G7" s="267"/>
      <c r="H7" s="260"/>
      <c r="I7" s="261"/>
      <c r="J7" s="261"/>
      <c r="K7" s="262"/>
      <c r="L7" s="51"/>
      <c r="M7" s="52"/>
      <c r="N7" s="32"/>
      <c r="O7" s="30"/>
      <c r="P7" s="30"/>
    </row>
    <row r="8" spans="1:16" ht="15.75" thickBot="1" x14ac:dyDescent="0.3">
      <c r="B8" s="5" t="s">
        <v>4</v>
      </c>
      <c r="C8" s="106" t="s">
        <v>86</v>
      </c>
      <c r="G8" s="268"/>
      <c r="H8" s="263"/>
      <c r="I8" s="264"/>
      <c r="J8" s="264"/>
      <c r="K8" s="265"/>
      <c r="L8" s="53"/>
      <c r="M8" s="54"/>
      <c r="N8" s="55"/>
      <c r="O8" s="31"/>
      <c r="P8" s="31"/>
    </row>
    <row r="9" spans="1:16" x14ac:dyDescent="0.25">
      <c r="B9" s="5" t="s">
        <v>5</v>
      </c>
      <c r="C9" s="105" t="s">
        <v>87</v>
      </c>
      <c r="G9" s="269"/>
      <c r="H9" s="251" t="str">
        <f>B19</f>
        <v>Gymnázium J. Matúšku Galanta</v>
      </c>
      <c r="I9" s="251" t="str">
        <f>B20</f>
        <v>Spojená škola Centrálna 464, Svidník</v>
      </c>
      <c r="J9" s="251" t="str">
        <f>B21</f>
        <v>Gym. Poštová 9, Košice</v>
      </c>
      <c r="K9" s="251" t="str">
        <f>B22</f>
        <v>Šp.gym. Staničná 6, Trenčín</v>
      </c>
      <c r="L9" s="50"/>
      <c r="M9" s="50"/>
      <c r="N9" s="50"/>
      <c r="O9" s="50"/>
      <c r="P9" s="50"/>
    </row>
    <row r="10" spans="1:16" x14ac:dyDescent="0.25">
      <c r="B10" s="5" t="s">
        <v>6</v>
      </c>
      <c r="C10" s="105" t="s">
        <v>88</v>
      </c>
      <c r="G10" s="270"/>
      <c r="H10" s="252"/>
      <c r="I10" s="252"/>
      <c r="J10" s="252"/>
      <c r="K10" s="252"/>
      <c r="L10" s="30"/>
      <c r="M10" s="30"/>
      <c r="N10" s="30"/>
      <c r="O10" s="30"/>
      <c r="P10" s="30"/>
    </row>
    <row r="11" spans="1:16" ht="15.75" thickBot="1" x14ac:dyDescent="0.3">
      <c r="B11" s="5" t="s">
        <v>7</v>
      </c>
      <c r="C11" s="105" t="s">
        <v>89</v>
      </c>
      <c r="G11" s="271"/>
      <c r="H11" s="253"/>
      <c r="I11" s="253"/>
      <c r="J11" s="253"/>
      <c r="K11" s="253"/>
      <c r="L11" s="31"/>
      <c r="M11" s="31"/>
      <c r="N11" s="31"/>
      <c r="O11" s="31"/>
      <c r="P11" s="31"/>
    </row>
    <row r="12" spans="1:16" x14ac:dyDescent="0.25">
      <c r="B12" s="5" t="s">
        <v>8</v>
      </c>
      <c r="C12" s="107" t="s">
        <v>277</v>
      </c>
      <c r="G12" s="251" t="str">
        <f>B19</f>
        <v>Gymnázium J. Matúšku Galanta</v>
      </c>
      <c r="H12" s="174"/>
      <c r="I12" s="248" t="s">
        <v>276</v>
      </c>
      <c r="J12" s="248" t="s">
        <v>154</v>
      </c>
      <c r="K12" s="248" t="s">
        <v>276</v>
      </c>
      <c r="L12" s="179"/>
      <c r="M12" s="179"/>
      <c r="N12" s="179"/>
      <c r="O12" s="179"/>
      <c r="P12" s="272" t="s">
        <v>164</v>
      </c>
    </row>
    <row r="13" spans="1:16" x14ac:dyDescent="0.25">
      <c r="B13" s="5" t="s">
        <v>9</v>
      </c>
      <c r="C13" s="105" t="s">
        <v>90</v>
      </c>
      <c r="G13" s="252"/>
      <c r="H13" s="176"/>
      <c r="I13" s="249"/>
      <c r="J13" s="249"/>
      <c r="K13" s="249"/>
      <c r="L13" s="181"/>
      <c r="M13" s="181"/>
      <c r="N13" s="181"/>
      <c r="O13" s="181"/>
      <c r="P13" s="273"/>
    </row>
    <row r="14" spans="1:16" ht="15.75" thickBot="1" x14ac:dyDescent="0.3">
      <c r="B14" s="13" t="s">
        <v>10</v>
      </c>
      <c r="C14" s="105" t="s">
        <v>91</v>
      </c>
      <c r="G14" s="253"/>
      <c r="H14" s="177"/>
      <c r="I14" s="250"/>
      <c r="J14" s="250"/>
      <c r="K14" s="250"/>
      <c r="L14" s="183"/>
      <c r="M14" s="183"/>
      <c r="N14" s="183"/>
      <c r="O14" s="183"/>
      <c r="P14" s="274"/>
    </row>
    <row r="15" spans="1:16" x14ac:dyDescent="0.25">
      <c r="G15" s="251" t="str">
        <f>B20</f>
        <v>Spojená škola Centrálna 464, Svidník</v>
      </c>
      <c r="H15" s="248" t="s">
        <v>275</v>
      </c>
      <c r="I15" s="174"/>
      <c r="J15" s="248" t="s">
        <v>275</v>
      </c>
      <c r="K15" s="248" t="s">
        <v>276</v>
      </c>
      <c r="L15" s="179"/>
      <c r="M15" s="179"/>
      <c r="N15" s="179"/>
      <c r="O15" s="179"/>
      <c r="P15" s="272" t="s">
        <v>166</v>
      </c>
    </row>
    <row r="16" spans="1:16" x14ac:dyDescent="0.25">
      <c r="A16" s="20" t="s">
        <v>20</v>
      </c>
      <c r="G16" s="252"/>
      <c r="H16" s="249"/>
      <c r="I16" s="176"/>
      <c r="J16" s="249"/>
      <c r="K16" s="249"/>
      <c r="L16" s="181"/>
      <c r="M16" s="181"/>
      <c r="N16" s="181"/>
      <c r="O16" s="181"/>
      <c r="P16" s="273"/>
    </row>
    <row r="17" spans="1:17" ht="19.5" thickBot="1" x14ac:dyDescent="0.3">
      <c r="A17" s="294" t="s">
        <v>13</v>
      </c>
      <c r="B17" s="294"/>
      <c r="C17" s="17"/>
      <c r="G17" s="253"/>
      <c r="H17" s="250"/>
      <c r="I17" s="177"/>
      <c r="J17" s="250"/>
      <c r="K17" s="250"/>
      <c r="L17" s="183"/>
      <c r="M17" s="183"/>
      <c r="N17" s="183"/>
      <c r="O17" s="183"/>
      <c r="P17" s="274"/>
    </row>
    <row r="18" spans="1:17" x14ac:dyDescent="0.25">
      <c r="A18" s="291" t="s">
        <v>14</v>
      </c>
      <c r="B18" s="291"/>
      <c r="C18" s="17"/>
      <c r="G18" s="251" t="str">
        <f>B21</f>
        <v>Gym. Poštová 9, Košice</v>
      </c>
      <c r="H18" s="248" t="s">
        <v>158</v>
      </c>
      <c r="I18" s="248" t="s">
        <v>276</v>
      </c>
      <c r="J18" s="174"/>
      <c r="K18" s="248" t="s">
        <v>276</v>
      </c>
      <c r="L18" s="179"/>
      <c r="M18" s="179"/>
      <c r="N18" s="179"/>
      <c r="O18" s="179"/>
      <c r="P18" s="272" t="s">
        <v>162</v>
      </c>
    </row>
    <row r="19" spans="1:17" x14ac:dyDescent="0.25">
      <c r="A19" t="s">
        <v>15</v>
      </c>
      <c r="B19" s="67" t="str">
        <f>C8</f>
        <v>Gymnázium J. Matúšku Galanta</v>
      </c>
      <c r="C19" s="17"/>
      <c r="G19" s="252"/>
      <c r="H19" s="249"/>
      <c r="I19" s="249"/>
      <c r="J19" s="176"/>
      <c r="K19" s="249"/>
      <c r="L19" s="181"/>
      <c r="M19" s="181"/>
      <c r="N19" s="181"/>
      <c r="O19" s="181"/>
      <c r="P19" s="273"/>
    </row>
    <row r="20" spans="1:17" ht="15.75" thickBot="1" x14ac:dyDescent="0.3">
      <c r="A20" t="s">
        <v>16</v>
      </c>
      <c r="B20" s="67" t="str">
        <f>C14</f>
        <v>Spojená škola Centrálna 464, Svidník</v>
      </c>
      <c r="C20" s="17"/>
      <c r="G20" s="253"/>
      <c r="H20" s="250"/>
      <c r="I20" s="250"/>
      <c r="J20" s="177"/>
      <c r="K20" s="250"/>
      <c r="L20" s="183"/>
      <c r="M20" s="183"/>
      <c r="N20" s="183"/>
      <c r="O20" s="183"/>
      <c r="P20" s="274"/>
    </row>
    <row r="21" spans="1:17" x14ac:dyDescent="0.25">
      <c r="A21" t="s">
        <v>17</v>
      </c>
      <c r="B21" s="67" t="str">
        <f>C13</f>
        <v>Gym. Poštová 9, Košice</v>
      </c>
      <c r="C21" s="17"/>
      <c r="G21" s="251" t="str">
        <f>B22</f>
        <v>Šp.gym. Staničná 6, Trenčín</v>
      </c>
      <c r="H21" s="248" t="s">
        <v>275</v>
      </c>
      <c r="I21" s="248" t="s">
        <v>275</v>
      </c>
      <c r="J21" s="248" t="s">
        <v>275</v>
      </c>
      <c r="K21" s="174"/>
      <c r="L21" s="179"/>
      <c r="M21" s="179"/>
      <c r="N21" s="179"/>
      <c r="O21" s="179"/>
      <c r="P21" s="272" t="s">
        <v>165</v>
      </c>
    </row>
    <row r="22" spans="1:17" x14ac:dyDescent="0.25">
      <c r="A22" t="s">
        <v>18</v>
      </c>
      <c r="B22" s="67" t="str">
        <f>C9</f>
        <v>Šp.gym. Staničná 6, Trenčín</v>
      </c>
      <c r="C22" s="17"/>
      <c r="G22" s="252"/>
      <c r="H22" s="249"/>
      <c r="I22" s="249"/>
      <c r="J22" s="249"/>
      <c r="K22" s="176"/>
      <c r="L22" s="181"/>
      <c r="M22" s="181"/>
      <c r="N22" s="181"/>
      <c r="O22" s="181"/>
      <c r="P22" s="273"/>
    </row>
    <row r="23" spans="1:17" ht="15.75" thickBot="1" x14ac:dyDescent="0.3">
      <c r="B23" s="17"/>
      <c r="C23" s="17"/>
      <c r="G23" s="253"/>
      <c r="H23" s="250"/>
      <c r="I23" s="250"/>
      <c r="J23" s="250"/>
      <c r="K23" s="177"/>
      <c r="L23" s="183"/>
      <c r="M23" s="183"/>
      <c r="N23" s="183"/>
      <c r="O23" s="183"/>
      <c r="P23" s="274"/>
    </row>
    <row r="24" spans="1:17" ht="15.75" x14ac:dyDescent="0.25">
      <c r="A24" s="292" t="s">
        <v>21</v>
      </c>
      <c r="B24" s="292"/>
      <c r="C24" s="17"/>
      <c r="G24" s="26"/>
    </row>
    <row r="25" spans="1:17" ht="15.75" x14ac:dyDescent="0.25">
      <c r="A25" t="s">
        <v>15</v>
      </c>
      <c r="B25" s="21" t="str">
        <f>B19</f>
        <v>Gymnázium J. Matúšku Galanta</v>
      </c>
      <c r="C25" s="21" t="str">
        <f>B22</f>
        <v>Šp.gym. Staničná 6, Trenčín</v>
      </c>
      <c r="D25" s="90">
        <v>0</v>
      </c>
      <c r="E25" s="90">
        <v>2</v>
      </c>
      <c r="G25" s="34" t="s">
        <v>137</v>
      </c>
      <c r="I25" s="34" t="s">
        <v>34</v>
      </c>
      <c r="K25" s="34" t="s">
        <v>35</v>
      </c>
      <c r="M25" s="34" t="s">
        <v>36</v>
      </c>
      <c r="O25" s="34" t="s">
        <v>37</v>
      </c>
      <c r="P25" s="34" t="s">
        <v>38</v>
      </c>
      <c r="Q25" s="34"/>
    </row>
    <row r="26" spans="1:17" ht="16.5" thickBot="1" x14ac:dyDescent="0.3">
      <c r="A26" t="s">
        <v>16</v>
      </c>
      <c r="B26" s="21" t="str">
        <f>B20</f>
        <v>Spojená škola Centrálna 464, Svidník</v>
      </c>
      <c r="C26" s="21" t="str">
        <f>B21</f>
        <v>Gym. Poštová 9, Košice</v>
      </c>
      <c r="D26" s="90">
        <v>2</v>
      </c>
      <c r="E26" s="90">
        <v>0</v>
      </c>
      <c r="G26" s="26"/>
    </row>
    <row r="27" spans="1:17" ht="15.75" thickBot="1" x14ac:dyDescent="0.3">
      <c r="A27" t="s">
        <v>17</v>
      </c>
      <c r="B27" s="21" t="str">
        <f>B22</f>
        <v>Šp.gym. Staničná 6, Trenčín</v>
      </c>
      <c r="C27" s="21" t="str">
        <f>B21</f>
        <v>Gym. Poštová 9, Košice</v>
      </c>
      <c r="D27" s="90">
        <v>2</v>
      </c>
      <c r="E27" s="90">
        <v>0</v>
      </c>
      <c r="G27" s="35" t="s">
        <v>39</v>
      </c>
      <c r="H27" s="36" t="s">
        <v>40</v>
      </c>
      <c r="I27" s="33"/>
      <c r="J27" s="56" t="s">
        <v>41</v>
      </c>
      <c r="K27" s="36"/>
    </row>
    <row r="28" spans="1:17" ht="16.5" thickBot="1" x14ac:dyDescent="0.3">
      <c r="A28" t="s">
        <v>18</v>
      </c>
      <c r="B28" s="21" t="str">
        <f>B19</f>
        <v>Gymnázium J. Matúšku Galanta</v>
      </c>
      <c r="C28" s="21" t="str">
        <f>B20</f>
        <v>Spojená škola Centrálna 464, Svidník</v>
      </c>
      <c r="D28" s="90">
        <v>0</v>
      </c>
      <c r="E28" s="90">
        <v>2</v>
      </c>
      <c r="G28" s="39"/>
      <c r="H28" s="40"/>
      <c r="I28" s="37"/>
      <c r="J28" s="41"/>
      <c r="K28" s="42"/>
    </row>
    <row r="29" spans="1:17" ht="16.5" thickBot="1" x14ac:dyDescent="0.3">
      <c r="A29" t="s">
        <v>22</v>
      </c>
      <c r="B29" s="21" t="str">
        <f>B20</f>
        <v>Spojená škola Centrálna 464, Svidník</v>
      </c>
      <c r="C29" s="21" t="str">
        <f>B22</f>
        <v>Šp.gym. Staničná 6, Trenčín</v>
      </c>
      <c r="D29" s="94">
        <v>0</v>
      </c>
      <c r="E29" s="90">
        <v>2</v>
      </c>
      <c r="G29" s="43"/>
      <c r="H29" s="44"/>
      <c r="I29" s="37"/>
      <c r="J29" s="41"/>
      <c r="K29" s="41"/>
    </row>
    <row r="30" spans="1:17" ht="16.5" thickBot="1" x14ac:dyDescent="0.3">
      <c r="A30" t="s">
        <v>23</v>
      </c>
      <c r="B30" s="21" t="str">
        <f>B21</f>
        <v>Gym. Poštová 9, Košice</v>
      </c>
      <c r="C30" s="21" t="str">
        <f>B19</f>
        <v>Gymnázium J. Matúšku Galanta</v>
      </c>
      <c r="D30" s="90">
        <v>1</v>
      </c>
      <c r="E30" s="90">
        <v>2</v>
      </c>
      <c r="G30" s="45"/>
      <c r="H30" s="44"/>
      <c r="I30" s="37"/>
      <c r="J30" s="41"/>
      <c r="K30" s="41"/>
    </row>
    <row r="31" spans="1:17" ht="16.5" thickBot="1" x14ac:dyDescent="0.3">
      <c r="B31" s="17"/>
      <c r="C31" s="17"/>
      <c r="G31" s="39"/>
      <c r="H31" s="46"/>
      <c r="I31" s="37"/>
      <c r="J31" s="41"/>
      <c r="K31" s="41"/>
    </row>
    <row r="32" spans="1:17" ht="16.5" thickBot="1" x14ac:dyDescent="0.3">
      <c r="A32" s="293" t="s">
        <v>25</v>
      </c>
      <c r="B32" s="293"/>
      <c r="C32" s="17"/>
      <c r="G32" s="43"/>
      <c r="H32" s="40"/>
      <c r="I32" s="37"/>
      <c r="J32" s="41"/>
      <c r="K32" s="41"/>
    </row>
    <row r="33" spans="1:16" ht="16.5" thickBot="1" x14ac:dyDescent="0.3">
      <c r="A33" t="s">
        <v>15</v>
      </c>
      <c r="B33" s="67" t="str">
        <f>B22</f>
        <v>Šp.gym. Staničná 6, Trenčín</v>
      </c>
      <c r="C33" s="17"/>
      <c r="G33" s="47"/>
      <c r="H33" s="48"/>
      <c r="I33" s="37"/>
      <c r="J33" s="41"/>
      <c r="K33" s="41"/>
    </row>
    <row r="34" spans="1:16" ht="15.75" x14ac:dyDescent="0.25">
      <c r="A34" t="s">
        <v>16</v>
      </c>
      <c r="B34" s="67" t="str">
        <f>B20</f>
        <v>Spojená škola Centrálna 464, Svidník</v>
      </c>
      <c r="C34" s="17"/>
      <c r="G34" s="26"/>
    </row>
    <row r="35" spans="1:16" ht="15.75" x14ac:dyDescent="0.25">
      <c r="A35" t="s">
        <v>17</v>
      </c>
      <c r="B35" s="67" t="str">
        <f>B19</f>
        <v>Gymnázium J. Matúšku Galanta</v>
      </c>
      <c r="C35" s="17"/>
      <c r="G35" s="26"/>
    </row>
    <row r="36" spans="1:16" ht="15" customHeight="1" x14ac:dyDescent="0.25">
      <c r="A36" t="s">
        <v>18</v>
      </c>
      <c r="B36" s="67" t="str">
        <f>B21</f>
        <v>Gym. Poštová 9, Košice</v>
      </c>
      <c r="C36" s="17"/>
    </row>
    <row r="37" spans="1:16" x14ac:dyDescent="0.25">
      <c r="B37" s="17"/>
      <c r="C37" s="17"/>
    </row>
    <row r="38" spans="1:16" x14ac:dyDescent="0.25">
      <c r="B38" s="17"/>
      <c r="C38" s="17"/>
    </row>
    <row r="39" spans="1:16" ht="18.75" x14ac:dyDescent="0.25">
      <c r="A39" s="291" t="s">
        <v>19</v>
      </c>
      <c r="B39" s="291"/>
      <c r="C39" s="17"/>
      <c r="H39" s="300" t="s">
        <v>84</v>
      </c>
      <c r="I39" s="300"/>
      <c r="J39" s="300"/>
      <c r="K39" s="300"/>
      <c r="L39" s="300"/>
      <c r="M39" s="300"/>
    </row>
    <row r="40" spans="1:16" ht="15.75" thickBot="1" x14ac:dyDescent="0.3">
      <c r="A40" t="s">
        <v>15</v>
      </c>
      <c r="B40" s="67" t="str">
        <f>C10</f>
        <v>Spoj.škola Šp.gym. Slančíkovej 2,Nitra</v>
      </c>
      <c r="C40" s="17"/>
    </row>
    <row r="41" spans="1:16" ht="19.5" customHeight="1" x14ac:dyDescent="0.25">
      <c r="A41" t="s">
        <v>16</v>
      </c>
      <c r="B41" s="67" t="str">
        <f>C11</f>
        <v>SOŠ Jesenského 903, Tisovec</v>
      </c>
      <c r="C41" s="17"/>
      <c r="G41" s="266" t="s">
        <v>42</v>
      </c>
      <c r="H41" s="257" t="s">
        <v>144</v>
      </c>
      <c r="I41" s="258"/>
      <c r="J41" s="258"/>
      <c r="K41" s="259"/>
      <c r="L41" s="275" t="s">
        <v>31</v>
      </c>
      <c r="M41" s="276"/>
      <c r="N41" s="277"/>
      <c r="O41" s="269" t="s">
        <v>32</v>
      </c>
      <c r="P41" s="269" t="s">
        <v>33</v>
      </c>
    </row>
    <row r="42" spans="1:16" x14ac:dyDescent="0.25">
      <c r="A42" t="s">
        <v>17</v>
      </c>
      <c r="B42" s="67" t="str">
        <f>C12</f>
        <v>gym. Pierra de coubertena, Piešťany</v>
      </c>
      <c r="C42" s="17"/>
      <c r="G42" s="267"/>
      <c r="H42" s="260"/>
      <c r="I42" s="261"/>
      <c r="J42" s="261"/>
      <c r="K42" s="262"/>
      <c r="L42" s="278"/>
      <c r="M42" s="279"/>
      <c r="N42" s="280"/>
      <c r="O42" s="270"/>
      <c r="P42" s="270"/>
    </row>
    <row r="43" spans="1:16" ht="15.75" thickBot="1" x14ac:dyDescent="0.3">
      <c r="A43" t="s">
        <v>18</v>
      </c>
      <c r="B43" s="67" t="str">
        <f>C7</f>
        <v>Gym. Bilíkova 24, Bratislava 4</v>
      </c>
      <c r="C43" s="17"/>
      <c r="G43" s="268"/>
      <c r="H43" s="263"/>
      <c r="I43" s="264"/>
      <c r="J43" s="264"/>
      <c r="K43" s="265"/>
      <c r="L43" s="281"/>
      <c r="M43" s="282"/>
      <c r="N43" s="283"/>
      <c r="O43" s="271"/>
      <c r="P43" s="271"/>
    </row>
    <row r="44" spans="1:16" x14ac:dyDescent="0.25">
      <c r="B44" s="17"/>
      <c r="C44" s="17"/>
      <c r="G44" s="269"/>
      <c r="H44" s="251" t="str">
        <f>B40</f>
        <v>Spoj.škola Šp.gym. Slančíkovej 2,Nitra</v>
      </c>
      <c r="I44" s="251" t="str">
        <f>B41</f>
        <v>SOŠ Jesenského 903, Tisovec</v>
      </c>
      <c r="J44" s="251" t="str">
        <f>B42</f>
        <v>gym. Pierra de coubertena, Piešťany</v>
      </c>
      <c r="K44" s="251" t="str">
        <f>B43</f>
        <v>Gym. Bilíkova 24, Bratislava 4</v>
      </c>
      <c r="L44" s="125"/>
      <c r="M44" s="125"/>
      <c r="N44" s="125"/>
      <c r="O44" s="125"/>
      <c r="P44" s="125"/>
    </row>
    <row r="45" spans="1:16" ht="15.75" x14ac:dyDescent="0.25">
      <c r="A45" s="292" t="s">
        <v>21</v>
      </c>
      <c r="B45" s="292"/>
      <c r="C45" s="17"/>
      <c r="G45" s="270"/>
      <c r="H45" s="252"/>
      <c r="I45" s="252"/>
      <c r="J45" s="252"/>
      <c r="K45" s="252"/>
      <c r="L45" s="126"/>
      <c r="M45" s="126"/>
      <c r="N45" s="126"/>
      <c r="O45" s="126"/>
      <c r="P45" s="126"/>
    </row>
    <row r="46" spans="1:16" ht="15.75" thickBot="1" x14ac:dyDescent="0.3">
      <c r="A46" t="s">
        <v>15</v>
      </c>
      <c r="B46" s="21" t="str">
        <f>B40</f>
        <v>Spoj.škola Šp.gym. Slančíkovej 2,Nitra</v>
      </c>
      <c r="C46" s="21" t="str">
        <f>B43</f>
        <v>Gym. Bilíkova 24, Bratislava 4</v>
      </c>
      <c r="D46" s="90">
        <v>0</v>
      </c>
      <c r="E46" s="90">
        <v>2</v>
      </c>
      <c r="G46" s="271"/>
      <c r="H46" s="253"/>
      <c r="I46" s="253"/>
      <c r="J46" s="253"/>
      <c r="K46" s="253"/>
      <c r="L46" s="127"/>
      <c r="M46" s="127"/>
      <c r="N46" s="127"/>
      <c r="O46" s="127"/>
      <c r="P46" s="127"/>
    </row>
    <row r="47" spans="1:16" x14ac:dyDescent="0.25">
      <c r="A47" t="s">
        <v>16</v>
      </c>
      <c r="B47" s="21" t="str">
        <f>B41</f>
        <v>SOŠ Jesenského 903, Tisovec</v>
      </c>
      <c r="C47" s="21" t="str">
        <f>B42</f>
        <v>gym. Pierra de coubertena, Piešťany</v>
      </c>
      <c r="D47" s="90">
        <v>2</v>
      </c>
      <c r="E47" s="90">
        <v>1</v>
      </c>
      <c r="G47" s="251" t="str">
        <f>B40</f>
        <v>Spoj.škola Šp.gym. Slančíkovej 2,Nitra</v>
      </c>
      <c r="H47" s="174"/>
      <c r="I47" s="248" t="s">
        <v>158</v>
      </c>
      <c r="J47" s="248" t="s">
        <v>275</v>
      </c>
      <c r="K47" s="248" t="s">
        <v>276</v>
      </c>
      <c r="L47" s="179"/>
      <c r="M47" s="179"/>
      <c r="N47" s="179"/>
      <c r="O47" s="179"/>
      <c r="P47" s="179"/>
    </row>
    <row r="48" spans="1:16" x14ac:dyDescent="0.25">
      <c r="A48" t="s">
        <v>17</v>
      </c>
      <c r="B48" s="21" t="str">
        <f>B43</f>
        <v>Gym. Bilíkova 24, Bratislava 4</v>
      </c>
      <c r="C48" s="21" t="str">
        <f>B42</f>
        <v>gym. Pierra de coubertena, Piešťany</v>
      </c>
      <c r="D48" s="90">
        <v>2</v>
      </c>
      <c r="E48" s="90">
        <v>0</v>
      </c>
      <c r="G48" s="252"/>
      <c r="H48" s="176"/>
      <c r="I48" s="249"/>
      <c r="J48" s="249"/>
      <c r="K48" s="249"/>
      <c r="L48" s="181"/>
      <c r="M48" s="181"/>
      <c r="N48" s="181"/>
      <c r="O48" s="181"/>
      <c r="P48" s="181"/>
    </row>
    <row r="49" spans="1:17" ht="15.75" thickBot="1" x14ac:dyDescent="0.3">
      <c r="A49" t="s">
        <v>18</v>
      </c>
      <c r="B49" s="21" t="str">
        <f>B40</f>
        <v>Spoj.škola Šp.gym. Slančíkovej 2,Nitra</v>
      </c>
      <c r="C49" s="21" t="str">
        <f>B41</f>
        <v>SOŠ Jesenského 903, Tisovec</v>
      </c>
      <c r="D49" s="90">
        <v>1</v>
      </c>
      <c r="E49" s="90">
        <v>2</v>
      </c>
      <c r="G49" s="253"/>
      <c r="H49" s="177"/>
      <c r="I49" s="250"/>
      <c r="J49" s="250"/>
      <c r="K49" s="250"/>
      <c r="L49" s="183"/>
      <c r="M49" s="183"/>
      <c r="N49" s="183"/>
      <c r="O49" s="183"/>
      <c r="P49" s="183"/>
    </row>
    <row r="50" spans="1:17" x14ac:dyDescent="0.25">
      <c r="A50" t="s">
        <v>22</v>
      </c>
      <c r="B50" s="21" t="str">
        <f>B41</f>
        <v>SOŠ Jesenského 903, Tisovec</v>
      </c>
      <c r="C50" s="21" t="str">
        <f>B43</f>
        <v>Gym. Bilíkova 24, Bratislava 4</v>
      </c>
      <c r="D50" s="90">
        <v>1</v>
      </c>
      <c r="E50" s="90">
        <v>2</v>
      </c>
      <c r="G50" s="251" t="str">
        <f>B41</f>
        <v>SOŠ Jesenského 903, Tisovec</v>
      </c>
      <c r="H50" s="248" t="s">
        <v>154</v>
      </c>
      <c r="I50" s="174"/>
      <c r="J50" s="248" t="s">
        <v>154</v>
      </c>
      <c r="K50" s="248" t="s">
        <v>158</v>
      </c>
      <c r="L50" s="179"/>
      <c r="M50" s="179"/>
      <c r="N50" s="179"/>
      <c r="O50" s="179"/>
      <c r="P50" s="179"/>
    </row>
    <row r="51" spans="1:17" x14ac:dyDescent="0.25">
      <c r="A51" t="s">
        <v>23</v>
      </c>
      <c r="B51" s="21" t="str">
        <f>B42</f>
        <v>gym. Pierra de coubertena, Piešťany</v>
      </c>
      <c r="C51" s="21" t="str">
        <f>B40</f>
        <v>Spoj.škola Šp.gym. Slančíkovej 2,Nitra</v>
      </c>
      <c r="D51" s="90">
        <v>0</v>
      </c>
      <c r="E51" s="90">
        <v>2</v>
      </c>
      <c r="G51" s="252"/>
      <c r="H51" s="249"/>
      <c r="I51" s="176"/>
      <c r="J51" s="249"/>
      <c r="K51" s="249"/>
      <c r="L51" s="181"/>
      <c r="M51" s="181"/>
      <c r="N51" s="181"/>
      <c r="O51" s="181"/>
      <c r="P51" s="181"/>
    </row>
    <row r="52" spans="1:17" ht="15.75" thickBot="1" x14ac:dyDescent="0.3">
      <c r="B52" s="17"/>
      <c r="C52" s="17"/>
      <c r="G52" s="253"/>
      <c r="H52" s="250"/>
      <c r="I52" s="177"/>
      <c r="J52" s="250"/>
      <c r="K52" s="250"/>
      <c r="L52" s="183"/>
      <c r="M52" s="183"/>
      <c r="N52" s="183"/>
      <c r="O52" s="183"/>
      <c r="P52" s="183"/>
    </row>
    <row r="53" spans="1:17" x14ac:dyDescent="0.25">
      <c r="A53" s="293" t="s">
        <v>26</v>
      </c>
      <c r="B53" s="293"/>
      <c r="C53" s="17"/>
      <c r="G53" s="251" t="str">
        <f>B42</f>
        <v>gym. Pierra de coubertena, Piešťany</v>
      </c>
      <c r="H53" s="248" t="s">
        <v>276</v>
      </c>
      <c r="I53" s="248" t="s">
        <v>158</v>
      </c>
      <c r="J53" s="174"/>
      <c r="K53" s="248" t="s">
        <v>276</v>
      </c>
      <c r="L53" s="179"/>
      <c r="M53" s="179"/>
      <c r="N53" s="179"/>
      <c r="O53" s="179"/>
      <c r="P53" s="179"/>
    </row>
    <row r="54" spans="1:17" ht="15" customHeight="1" x14ac:dyDescent="0.25">
      <c r="A54" t="s">
        <v>15</v>
      </c>
      <c r="B54" s="67" t="str">
        <f>B43</f>
        <v>Gym. Bilíkova 24, Bratislava 4</v>
      </c>
      <c r="C54" s="17"/>
      <c r="G54" s="252"/>
      <c r="H54" s="249"/>
      <c r="I54" s="249"/>
      <c r="J54" s="176"/>
      <c r="K54" s="249"/>
      <c r="L54" s="181"/>
      <c r="M54" s="181"/>
      <c r="N54" s="181"/>
      <c r="O54" s="181"/>
      <c r="P54" s="181"/>
    </row>
    <row r="55" spans="1:17" ht="15" customHeight="1" thickBot="1" x14ac:dyDescent="0.3">
      <c r="A55" t="s">
        <v>16</v>
      </c>
      <c r="B55" s="67" t="str">
        <f>B41</f>
        <v>SOŠ Jesenského 903, Tisovec</v>
      </c>
      <c r="C55" s="17"/>
      <c r="G55" s="253"/>
      <c r="H55" s="250"/>
      <c r="I55" s="250"/>
      <c r="J55" s="177"/>
      <c r="K55" s="250"/>
      <c r="L55" s="183"/>
      <c r="M55" s="183"/>
      <c r="N55" s="183"/>
      <c r="O55" s="183"/>
      <c r="P55" s="183"/>
    </row>
    <row r="56" spans="1:17" ht="16.5" customHeight="1" x14ac:dyDescent="0.25">
      <c r="A56" t="s">
        <v>17</v>
      </c>
      <c r="B56" s="67" t="str">
        <f>B40</f>
        <v>Spoj.škola Šp.gym. Slančíkovej 2,Nitra</v>
      </c>
      <c r="C56" s="17"/>
      <c r="G56" s="251" t="str">
        <f>B43</f>
        <v>Gym. Bilíkova 24, Bratislava 4</v>
      </c>
      <c r="H56" s="248" t="s">
        <v>275</v>
      </c>
      <c r="I56" s="248" t="s">
        <v>154</v>
      </c>
      <c r="J56" s="248" t="s">
        <v>275</v>
      </c>
      <c r="K56" s="174"/>
      <c r="L56" s="179"/>
      <c r="M56" s="179"/>
      <c r="N56" s="179"/>
      <c r="O56" s="179"/>
      <c r="P56" s="191"/>
      <c r="Q56" s="34"/>
    </row>
    <row r="57" spans="1:17" x14ac:dyDescent="0.25">
      <c r="A57" t="s">
        <v>18</v>
      </c>
      <c r="B57" s="67" t="str">
        <f>B42</f>
        <v>gym. Pierra de coubertena, Piešťany</v>
      </c>
      <c r="C57" s="17"/>
      <c r="G57" s="252"/>
      <c r="H57" s="249"/>
      <c r="I57" s="249"/>
      <c r="J57" s="249"/>
      <c r="K57" s="176"/>
      <c r="L57" s="181"/>
      <c r="M57" s="181"/>
      <c r="N57" s="181"/>
      <c r="O57" s="181"/>
      <c r="P57" s="192"/>
    </row>
    <row r="58" spans="1:17" ht="15.75" thickBot="1" x14ac:dyDescent="0.3">
      <c r="B58" s="17"/>
      <c r="C58" s="17"/>
      <c r="G58" s="253"/>
      <c r="H58" s="250"/>
      <c r="I58" s="250"/>
      <c r="J58" s="250"/>
      <c r="K58" s="177"/>
      <c r="L58" s="183"/>
      <c r="M58" s="183"/>
      <c r="N58" s="183"/>
      <c r="O58" s="183"/>
      <c r="P58" s="193"/>
    </row>
    <row r="59" spans="1:17" ht="15.75" x14ac:dyDescent="0.25">
      <c r="A59" s="293" t="s">
        <v>24</v>
      </c>
      <c r="B59" s="293"/>
      <c r="C59" s="17"/>
      <c r="G59" s="26"/>
    </row>
    <row r="60" spans="1:17" ht="15.75" x14ac:dyDescent="0.25">
      <c r="B60" s="21" t="str">
        <f>B33</f>
        <v>Šp.gym. Staničná 6, Trenčín</v>
      </c>
      <c r="C60" s="21" t="str">
        <f>B55</f>
        <v>SOŠ Jesenského 903, Tisovec</v>
      </c>
      <c r="G60" s="26"/>
    </row>
    <row r="61" spans="1:17" ht="15.75" x14ac:dyDescent="0.25">
      <c r="B61" s="80">
        <v>2</v>
      </c>
      <c r="C61" s="80">
        <v>0</v>
      </c>
      <c r="G61" s="34" t="s">
        <v>138</v>
      </c>
      <c r="I61" s="34" t="s">
        <v>34</v>
      </c>
      <c r="K61" s="34" t="s">
        <v>35</v>
      </c>
      <c r="M61" s="34" t="s">
        <v>36</v>
      </c>
      <c r="O61" s="34" t="s">
        <v>37</v>
      </c>
      <c r="P61" s="34" t="s">
        <v>38</v>
      </c>
    </row>
    <row r="62" spans="1:17" ht="16.5" thickBot="1" x14ac:dyDescent="0.3">
      <c r="B62" s="21" t="str">
        <f>B54</f>
        <v>Gym. Bilíkova 24, Bratislava 4</v>
      </c>
      <c r="C62" s="21" t="str">
        <f>B34</f>
        <v>Spojená škola Centrálna 464, Svidník</v>
      </c>
      <c r="D62" s="92"/>
      <c r="G62" s="26"/>
    </row>
    <row r="63" spans="1:17" ht="15.75" thickBot="1" x14ac:dyDescent="0.3">
      <c r="B63" s="80">
        <v>0</v>
      </c>
      <c r="C63" s="80">
        <v>2</v>
      </c>
      <c r="D63" s="92"/>
      <c r="G63" s="35" t="s">
        <v>39</v>
      </c>
      <c r="H63" s="36" t="s">
        <v>40</v>
      </c>
      <c r="I63" s="33"/>
      <c r="J63" s="56" t="s">
        <v>41</v>
      </c>
      <c r="K63" s="36"/>
    </row>
    <row r="64" spans="1:17" ht="16.5" thickBot="1" x14ac:dyDescent="0.3">
      <c r="A64" s="293" t="s">
        <v>27</v>
      </c>
      <c r="B64" s="293"/>
      <c r="C64" s="17"/>
      <c r="D64" s="92"/>
      <c r="G64" s="39"/>
      <c r="H64" s="40"/>
      <c r="I64" s="37"/>
      <c r="J64" s="41"/>
      <c r="K64" s="42"/>
    </row>
    <row r="65" spans="1:11" ht="16.5" thickBot="1" x14ac:dyDescent="0.3">
      <c r="A65" s="22"/>
      <c r="B65" s="23" t="str">
        <f>B36</f>
        <v>Gym. Poštová 9, Košice</v>
      </c>
      <c r="C65" s="24" t="str">
        <f>B57</f>
        <v>gym. Pierra de coubertena, Piešťany</v>
      </c>
      <c r="G65" s="43"/>
      <c r="H65" s="44"/>
      <c r="I65" s="37"/>
      <c r="J65" s="41"/>
      <c r="K65" s="41"/>
    </row>
    <row r="66" spans="1:11" ht="16.5" thickBot="1" x14ac:dyDescent="0.3">
      <c r="A66" s="22"/>
      <c r="B66" s="79">
        <v>2</v>
      </c>
      <c r="C66" s="81">
        <v>0</v>
      </c>
      <c r="G66" s="43"/>
      <c r="H66" s="44"/>
      <c r="I66" s="37"/>
      <c r="J66" s="41"/>
      <c r="K66" s="41"/>
    </row>
    <row r="67" spans="1:11" ht="16.5" thickBot="1" x14ac:dyDescent="0.3">
      <c r="A67" s="293" t="s">
        <v>28</v>
      </c>
      <c r="B67" s="293"/>
      <c r="C67" s="17"/>
      <c r="G67" s="45"/>
      <c r="H67" s="44"/>
      <c r="I67" s="37"/>
      <c r="J67" s="41"/>
      <c r="K67" s="41"/>
    </row>
    <row r="68" spans="1:11" ht="16.5" thickBot="1" x14ac:dyDescent="0.3">
      <c r="B68" s="21" t="str">
        <f>B35</f>
        <v>Gymnázium J. Matúšku Galanta</v>
      </c>
      <c r="C68" s="21" t="str">
        <f>B56</f>
        <v>Spoj.škola Šp.gym. Slančíkovej 2,Nitra</v>
      </c>
      <c r="G68" s="39"/>
      <c r="H68" s="46"/>
      <c r="I68" s="37"/>
      <c r="J68" s="41"/>
      <c r="K68" s="41"/>
    </row>
    <row r="69" spans="1:11" ht="16.5" thickBot="1" x14ac:dyDescent="0.3">
      <c r="B69" s="80">
        <v>2</v>
      </c>
      <c r="C69" s="80">
        <v>1</v>
      </c>
      <c r="G69" s="43"/>
      <c r="H69" s="40"/>
      <c r="I69" s="37"/>
      <c r="J69" s="41"/>
      <c r="K69" s="41"/>
    </row>
    <row r="70" spans="1:11" ht="16.5" thickBot="1" x14ac:dyDescent="0.3">
      <c r="A70" s="25" t="s">
        <v>58</v>
      </c>
      <c r="B70" s="17"/>
      <c r="C70" s="17"/>
      <c r="G70" s="47"/>
      <c r="H70" s="48"/>
      <c r="I70" s="37"/>
      <c r="J70" s="41"/>
      <c r="K70" s="41"/>
    </row>
    <row r="71" spans="1:11" x14ac:dyDescent="0.25">
      <c r="B71" s="76" t="str">
        <f>C62</f>
        <v>Spojená škola Centrálna 464, Svidník</v>
      </c>
      <c r="C71" s="21" t="str">
        <f>B60</f>
        <v>Šp.gym. Staničná 6, Trenčín</v>
      </c>
      <c r="D71" s="93"/>
    </row>
    <row r="72" spans="1:11" x14ac:dyDescent="0.25">
      <c r="B72" s="79">
        <v>2</v>
      </c>
      <c r="C72" s="80">
        <v>0</v>
      </c>
      <c r="D72" s="93"/>
    </row>
    <row r="73" spans="1:11" x14ac:dyDescent="0.25">
      <c r="A73" s="25" t="s">
        <v>59</v>
      </c>
      <c r="C73" s="17"/>
      <c r="D73" s="93"/>
    </row>
    <row r="74" spans="1:11" x14ac:dyDescent="0.25">
      <c r="B74" s="76" t="str">
        <f>B62</f>
        <v>Gym. Bilíkova 24, Bratislava 4</v>
      </c>
      <c r="C74" s="21" t="str">
        <f>C60</f>
        <v>SOŠ Jesenského 903, Tisovec</v>
      </c>
      <c r="D74" s="93"/>
    </row>
    <row r="75" spans="1:11" x14ac:dyDescent="0.25">
      <c r="B75" s="79">
        <v>2</v>
      </c>
      <c r="C75" s="80">
        <v>1</v>
      </c>
      <c r="D75" s="93"/>
    </row>
    <row r="76" spans="1:11" x14ac:dyDescent="0.25">
      <c r="C76" s="17"/>
      <c r="D76" s="93"/>
    </row>
    <row r="77" spans="1:11" x14ac:dyDescent="0.25">
      <c r="B77" s="25" t="s">
        <v>65</v>
      </c>
      <c r="C77" s="17"/>
      <c r="D77" s="93"/>
    </row>
    <row r="78" spans="1:11" x14ac:dyDescent="0.25">
      <c r="A78" t="s">
        <v>15</v>
      </c>
      <c r="B78" t="str">
        <f>B34</f>
        <v>Spojená škola Centrálna 464, Svidník</v>
      </c>
      <c r="C78" s="17"/>
      <c r="D78" s="93"/>
    </row>
    <row r="79" spans="1:11" x14ac:dyDescent="0.25">
      <c r="A79" t="s">
        <v>16</v>
      </c>
      <c r="B79" t="str">
        <f>B33</f>
        <v>Šp.gym. Staničná 6, Trenčín</v>
      </c>
      <c r="C79" s="17"/>
      <c r="D79" s="93"/>
    </row>
    <row r="80" spans="1:11" x14ac:dyDescent="0.25">
      <c r="A80" t="s">
        <v>17</v>
      </c>
      <c r="B80" t="str">
        <f>B54</f>
        <v>Gym. Bilíkova 24, Bratislava 4</v>
      </c>
      <c r="C80" s="17"/>
      <c r="D80" s="93"/>
    </row>
    <row r="81" spans="1:2" x14ac:dyDescent="0.25">
      <c r="A81" t="s">
        <v>18</v>
      </c>
      <c r="B81" t="str">
        <f>B55</f>
        <v>SOŠ Jesenského 903, Tisovec</v>
      </c>
    </row>
    <row r="82" spans="1:2" x14ac:dyDescent="0.25">
      <c r="A82" t="s">
        <v>22</v>
      </c>
      <c r="B82" t="str">
        <f>B35</f>
        <v>Gymnázium J. Matúšku Galanta</v>
      </c>
    </row>
    <row r="83" spans="1:2" x14ac:dyDescent="0.25">
      <c r="A83" t="s">
        <v>23</v>
      </c>
      <c r="B83" t="str">
        <f>B56</f>
        <v>Spoj.škola Šp.gym. Slančíkovej 2,Nitra</v>
      </c>
    </row>
    <row r="84" spans="1:2" x14ac:dyDescent="0.25">
      <c r="A84" t="s">
        <v>64</v>
      </c>
      <c r="B84" t="str">
        <f>B36</f>
        <v>Gym. Poštová 9, Košice</v>
      </c>
    </row>
    <row r="85" spans="1:2" x14ac:dyDescent="0.25">
      <c r="A85" t="s">
        <v>66</v>
      </c>
      <c r="B85" t="str">
        <f>B57</f>
        <v>gym. Pierra de coubertena, Piešťany</v>
      </c>
    </row>
  </sheetData>
  <mergeCells count="69">
    <mergeCell ref="P12:P14"/>
    <mergeCell ref="P15:P17"/>
    <mergeCell ref="P18:P20"/>
    <mergeCell ref="P21:P23"/>
    <mergeCell ref="A59:B59"/>
    <mergeCell ref="G21:G23"/>
    <mergeCell ref="I18:I20"/>
    <mergeCell ref="L41:N43"/>
    <mergeCell ref="O41:O43"/>
    <mergeCell ref="P41:P43"/>
    <mergeCell ref="K12:K14"/>
    <mergeCell ref="H15:H17"/>
    <mergeCell ref="J15:J17"/>
    <mergeCell ref="K15:K17"/>
    <mergeCell ref="H18:H20"/>
    <mergeCell ref="K18:K20"/>
    <mergeCell ref="A64:B64"/>
    <mergeCell ref="A24:B24"/>
    <mergeCell ref="B1:C1"/>
    <mergeCell ref="B3:C3"/>
    <mergeCell ref="B5:C5"/>
    <mergeCell ref="A17:B17"/>
    <mergeCell ref="A18:B18"/>
    <mergeCell ref="B4:C4"/>
    <mergeCell ref="A67:B67"/>
    <mergeCell ref="G6:G8"/>
    <mergeCell ref="H6:K8"/>
    <mergeCell ref="H9:H11"/>
    <mergeCell ref="I9:I11"/>
    <mergeCell ref="J9:J11"/>
    <mergeCell ref="K9:K11"/>
    <mergeCell ref="G12:G14"/>
    <mergeCell ref="G15:G17"/>
    <mergeCell ref="G18:G20"/>
    <mergeCell ref="A32:B32"/>
    <mergeCell ref="A39:B39"/>
    <mergeCell ref="A45:B45"/>
    <mergeCell ref="A53:B53"/>
    <mergeCell ref="G41:G43"/>
    <mergeCell ref="G9:G11"/>
    <mergeCell ref="G44:G46"/>
    <mergeCell ref="H44:H46"/>
    <mergeCell ref="I44:I46"/>
    <mergeCell ref="J44:J46"/>
    <mergeCell ref="K44:K46"/>
    <mergeCell ref="I56:I58"/>
    <mergeCell ref="J47:J49"/>
    <mergeCell ref="J50:J52"/>
    <mergeCell ref="J56:J58"/>
    <mergeCell ref="G47:G49"/>
    <mergeCell ref="G50:G52"/>
    <mergeCell ref="G53:G55"/>
    <mergeCell ref="G56:G58"/>
    <mergeCell ref="H50:H52"/>
    <mergeCell ref="H53:H55"/>
    <mergeCell ref="H56:H58"/>
    <mergeCell ref="K47:K49"/>
    <mergeCell ref="K50:K52"/>
    <mergeCell ref="K53:K55"/>
    <mergeCell ref="H39:M39"/>
    <mergeCell ref="H1:M1"/>
    <mergeCell ref="I47:I49"/>
    <mergeCell ref="I53:I55"/>
    <mergeCell ref="H41:K43"/>
    <mergeCell ref="J12:J14"/>
    <mergeCell ref="J21:J23"/>
    <mergeCell ref="I12:I14"/>
    <mergeCell ref="H21:H23"/>
    <mergeCell ref="I21:I23"/>
  </mergeCells>
  <hyperlinks>
    <hyperlink ref="C11" r:id="rId1" display="javascript:void(0);"/>
    <hyperlink ref="C13" r:id="rId2" display="javascript:void(0);"/>
    <hyperlink ref="C7" r:id="rId3" display="javascript:void(0);"/>
    <hyperlink ref="C10" r:id="rId4" display="javascript:void(0);"/>
    <hyperlink ref="C9" r:id="rId5" display="javascript:void(0);"/>
    <hyperlink ref="C14" r:id="rId6" display="javascript:void(0);"/>
  </hyperlinks>
  <pageMargins left="0.70866141732283472" right="0.70866141732283472" top="0.35433070866141736" bottom="0.35433070866141736" header="0.31496062992125984" footer="0.31496062992125984"/>
  <pageSetup paperSize="9" scale="76" orientation="landscape" r:id="rId7"/>
  <rowBreaks count="1" manualBreakCount="1">
    <brk id="38" max="15" man="1"/>
  </rowBreaks>
  <colBreaks count="1" manualBreakCount="1">
    <brk id="6" max="8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7"/>
  <sheetViews>
    <sheetView view="pageBreakPreview" zoomScale="60" zoomScaleNormal="100" workbookViewId="0">
      <selection activeCell="C85" sqref="C85"/>
    </sheetView>
  </sheetViews>
  <sheetFormatPr defaultRowHeight="15" x14ac:dyDescent="0.25"/>
  <cols>
    <col min="1" max="1" width="4.5703125" customWidth="1"/>
    <col min="2" max="2" width="54" customWidth="1"/>
    <col min="3" max="3" width="50" customWidth="1"/>
    <col min="7" max="8" width="18.28515625" customWidth="1"/>
    <col min="9" max="9" width="20.5703125" customWidth="1"/>
    <col min="10" max="10" width="18.28515625" customWidth="1"/>
    <col min="11" max="11" width="18.42578125" customWidth="1"/>
    <col min="16" max="16" width="10.140625" customWidth="1"/>
  </cols>
  <sheetData>
    <row r="1" spans="1:16" ht="18.75" x14ac:dyDescent="0.25">
      <c r="B1" s="289" t="s">
        <v>84</v>
      </c>
      <c r="C1" s="289"/>
      <c r="H1" s="139" t="s">
        <v>84</v>
      </c>
      <c r="I1" s="139"/>
    </row>
    <row r="2" spans="1:16" x14ac:dyDescent="0.25">
      <c r="B2" s="17"/>
      <c r="C2" s="18"/>
    </row>
    <row r="3" spans="1:16" ht="18.75" x14ac:dyDescent="0.25">
      <c r="B3" s="290" t="s">
        <v>44</v>
      </c>
      <c r="C3" s="290"/>
      <c r="G3" s="74" t="s">
        <v>29</v>
      </c>
    </row>
    <row r="4" spans="1:16" ht="19.5" thickBot="1" x14ac:dyDescent="0.3">
      <c r="B4" s="241" t="s">
        <v>126</v>
      </c>
      <c r="C4" s="169"/>
      <c r="G4" s="74"/>
    </row>
    <row r="5" spans="1:16" ht="16.5" thickBot="1" x14ac:dyDescent="0.3">
      <c r="B5" s="302" t="s">
        <v>45</v>
      </c>
      <c r="C5" s="302"/>
      <c r="G5" s="27"/>
    </row>
    <row r="6" spans="1:16" ht="15.75" customHeight="1" thickBot="1" x14ac:dyDescent="0.3">
      <c r="B6" s="2" t="s">
        <v>1</v>
      </c>
      <c r="C6" s="2" t="s">
        <v>2</v>
      </c>
      <c r="G6" s="266" t="s">
        <v>30</v>
      </c>
      <c r="H6" s="257" t="s">
        <v>145</v>
      </c>
      <c r="I6" s="258"/>
      <c r="J6" s="258"/>
      <c r="K6" s="259"/>
      <c r="L6" s="158" t="s">
        <v>31</v>
      </c>
      <c r="M6" s="159"/>
      <c r="N6" s="160"/>
      <c r="O6" s="155" t="s">
        <v>32</v>
      </c>
      <c r="P6" s="155" t="s">
        <v>33</v>
      </c>
    </row>
    <row r="7" spans="1:16" x14ac:dyDescent="0.25">
      <c r="B7" s="10" t="s">
        <v>3</v>
      </c>
      <c r="C7" s="105" t="s">
        <v>85</v>
      </c>
      <c r="G7" s="267"/>
      <c r="H7" s="260"/>
      <c r="I7" s="261"/>
      <c r="J7" s="261"/>
      <c r="K7" s="262"/>
      <c r="L7" s="161"/>
      <c r="M7" s="162"/>
      <c r="N7" s="163"/>
      <c r="O7" s="156"/>
      <c r="P7" s="156"/>
    </row>
    <row r="8" spans="1:16" ht="15.75" thickBot="1" x14ac:dyDescent="0.3">
      <c r="B8" s="5" t="s">
        <v>4</v>
      </c>
      <c r="C8" s="106" t="s">
        <v>92</v>
      </c>
      <c r="G8" s="268"/>
      <c r="H8" s="263"/>
      <c r="I8" s="264"/>
      <c r="J8" s="264"/>
      <c r="K8" s="265"/>
      <c r="L8" s="164"/>
      <c r="M8" s="165"/>
      <c r="N8" s="166"/>
      <c r="O8" s="157"/>
      <c r="P8" s="157"/>
    </row>
    <row r="9" spans="1:16" x14ac:dyDescent="0.25">
      <c r="B9" s="5" t="s">
        <v>5</v>
      </c>
      <c r="C9" s="105" t="s">
        <v>93</v>
      </c>
      <c r="G9" s="269"/>
      <c r="H9" s="251" t="str">
        <f>B19</f>
        <v>OA Jesenského 259/6, Pov. Bystrica</v>
      </c>
      <c r="I9" s="251" t="str">
        <f>B20</f>
        <v>Gym. Hradná 23, Lipt. Hrádok</v>
      </c>
      <c r="J9" s="251" t="str">
        <f>B21</f>
        <v>Gymnázium Stropkov</v>
      </c>
      <c r="K9" s="251" t="str">
        <f>B22</f>
        <v>Gymnázium Spišská Nová Ves</v>
      </c>
      <c r="L9" s="155"/>
      <c r="M9" s="155"/>
      <c r="N9" s="155"/>
      <c r="O9" s="155"/>
      <c r="P9" s="155"/>
    </row>
    <row r="10" spans="1:16" ht="18" customHeight="1" x14ac:dyDescent="0.25">
      <c r="B10" s="5" t="s">
        <v>6</v>
      </c>
      <c r="C10" s="105" t="s">
        <v>129</v>
      </c>
      <c r="G10" s="270"/>
      <c r="H10" s="252"/>
      <c r="I10" s="252"/>
      <c r="J10" s="252"/>
      <c r="K10" s="252"/>
      <c r="L10" s="156"/>
      <c r="M10" s="156"/>
      <c r="N10" s="156"/>
      <c r="O10" s="156"/>
      <c r="P10" s="156"/>
    </row>
    <row r="11" spans="1:16" ht="15.75" thickBot="1" x14ac:dyDescent="0.3">
      <c r="B11" s="5" t="s">
        <v>7</v>
      </c>
      <c r="C11" s="105" t="s">
        <v>290</v>
      </c>
      <c r="G11" s="271"/>
      <c r="H11" s="253"/>
      <c r="I11" s="253"/>
      <c r="J11" s="253"/>
      <c r="K11" s="253"/>
      <c r="L11" s="157"/>
      <c r="M11" s="157"/>
      <c r="N11" s="157"/>
      <c r="O11" s="157"/>
      <c r="P11" s="157"/>
    </row>
    <row r="12" spans="1:16" x14ac:dyDescent="0.25">
      <c r="B12" s="5" t="s">
        <v>8</v>
      </c>
      <c r="C12" s="105" t="s">
        <v>94</v>
      </c>
      <c r="G12" s="251" t="str">
        <f>B19</f>
        <v>OA Jesenského 259/6, Pov. Bystrica</v>
      </c>
      <c r="H12" s="171"/>
      <c r="I12" s="175"/>
      <c r="J12" s="175"/>
      <c r="K12" s="175"/>
      <c r="L12" s="155"/>
      <c r="M12" s="155"/>
      <c r="N12" s="155"/>
      <c r="O12" s="155"/>
      <c r="P12" s="155"/>
    </row>
    <row r="13" spans="1:16" x14ac:dyDescent="0.25">
      <c r="B13" s="5" t="s">
        <v>9</v>
      </c>
      <c r="C13" s="107" t="s">
        <v>95</v>
      </c>
      <c r="G13" s="252"/>
      <c r="H13" s="172"/>
      <c r="I13" s="187" t="s">
        <v>275</v>
      </c>
      <c r="J13" s="187" t="s">
        <v>154</v>
      </c>
      <c r="K13" s="187" t="s">
        <v>276</v>
      </c>
      <c r="L13" s="156"/>
      <c r="M13" s="156"/>
      <c r="N13" s="156"/>
      <c r="O13" s="156">
        <v>5</v>
      </c>
      <c r="P13" s="156" t="s">
        <v>16</v>
      </c>
    </row>
    <row r="14" spans="1:16" ht="15.75" thickBot="1" x14ac:dyDescent="0.3">
      <c r="B14" s="13" t="s">
        <v>10</v>
      </c>
      <c r="C14" s="108" t="s">
        <v>96</v>
      </c>
      <c r="G14" s="253"/>
      <c r="H14" s="173"/>
      <c r="I14" s="178" t="s">
        <v>291</v>
      </c>
      <c r="J14" s="178" t="s">
        <v>292</v>
      </c>
      <c r="K14" s="178" t="s">
        <v>293</v>
      </c>
      <c r="L14" s="157"/>
      <c r="M14" s="157"/>
      <c r="N14" s="157"/>
      <c r="O14" s="157"/>
      <c r="P14" s="157"/>
    </row>
    <row r="15" spans="1:16" x14ac:dyDescent="0.25">
      <c r="G15" s="251" t="str">
        <f>B20</f>
        <v>Gym. Hradná 23, Lipt. Hrádok</v>
      </c>
      <c r="H15" s="175"/>
      <c r="I15" s="171"/>
      <c r="J15" s="175"/>
      <c r="K15" s="175"/>
      <c r="L15" s="155"/>
      <c r="M15" s="155"/>
      <c r="N15" s="155"/>
      <c r="O15" s="155"/>
      <c r="P15" s="155"/>
    </row>
    <row r="16" spans="1:16" x14ac:dyDescent="0.25">
      <c r="A16" s="20" t="s">
        <v>20</v>
      </c>
      <c r="G16" s="252"/>
      <c r="H16" s="187" t="s">
        <v>276</v>
      </c>
      <c r="I16" s="172"/>
      <c r="J16" s="187" t="s">
        <v>154</v>
      </c>
      <c r="K16" s="187" t="s">
        <v>276</v>
      </c>
      <c r="L16" s="156"/>
      <c r="M16" s="156"/>
      <c r="N16" s="156"/>
      <c r="O16" s="156">
        <v>2</v>
      </c>
      <c r="P16" s="156" t="s">
        <v>17</v>
      </c>
    </row>
    <row r="17" spans="1:16" ht="19.5" thickBot="1" x14ac:dyDescent="0.3">
      <c r="A17" s="294" t="s">
        <v>13</v>
      </c>
      <c r="B17" s="294"/>
      <c r="C17" s="17"/>
      <c r="G17" s="253"/>
      <c r="H17" s="178" t="s">
        <v>294</v>
      </c>
      <c r="I17" s="173"/>
      <c r="J17" s="178" t="s">
        <v>295</v>
      </c>
      <c r="K17" s="178" t="s">
        <v>296</v>
      </c>
      <c r="L17" s="157"/>
      <c r="M17" s="157"/>
      <c r="N17" s="157"/>
      <c r="O17" s="157"/>
      <c r="P17" s="157"/>
    </row>
    <row r="18" spans="1:16" x14ac:dyDescent="0.25">
      <c r="A18" s="291" t="s">
        <v>14</v>
      </c>
      <c r="B18" s="291"/>
      <c r="C18" s="17"/>
      <c r="G18" s="251" t="str">
        <f>B21</f>
        <v>Gymnázium Stropkov</v>
      </c>
      <c r="H18" s="175"/>
      <c r="I18" s="175"/>
      <c r="J18" s="171"/>
      <c r="K18" s="175"/>
      <c r="L18" s="155"/>
      <c r="M18" s="155"/>
      <c r="N18" s="155"/>
      <c r="O18" s="155"/>
      <c r="P18" s="155"/>
    </row>
    <row r="19" spans="1:16" x14ac:dyDescent="0.25">
      <c r="A19" t="s">
        <v>15</v>
      </c>
      <c r="B19" s="67" t="str">
        <f>C9</f>
        <v>OA Jesenského 259/6, Pov. Bystrica</v>
      </c>
      <c r="C19" s="17"/>
      <c r="G19" s="252"/>
      <c r="H19" s="187" t="s">
        <v>158</v>
      </c>
      <c r="I19" s="187" t="s">
        <v>158</v>
      </c>
      <c r="J19" s="172"/>
      <c r="K19" s="187" t="s">
        <v>276</v>
      </c>
      <c r="L19" s="156"/>
      <c r="M19" s="156"/>
      <c r="N19" s="156"/>
      <c r="O19" s="156">
        <v>2</v>
      </c>
      <c r="P19" s="156" t="s">
        <v>18</v>
      </c>
    </row>
    <row r="20" spans="1:16" ht="15.75" thickBot="1" x14ac:dyDescent="0.3">
      <c r="A20" t="s">
        <v>16</v>
      </c>
      <c r="B20" s="67" t="str">
        <f>C12</f>
        <v>Gym. Hradná 23, Lipt. Hrádok</v>
      </c>
      <c r="C20" s="17"/>
      <c r="G20" s="253"/>
      <c r="H20" s="178" t="s">
        <v>297</v>
      </c>
      <c r="I20" s="178" t="s">
        <v>298</v>
      </c>
      <c r="J20" s="173"/>
      <c r="K20" s="178" t="s">
        <v>299</v>
      </c>
      <c r="L20" s="157"/>
      <c r="M20" s="157"/>
      <c r="N20" s="157"/>
      <c r="O20" s="157"/>
      <c r="P20" s="157"/>
    </row>
    <row r="21" spans="1:16" x14ac:dyDescent="0.25">
      <c r="A21" t="s">
        <v>17</v>
      </c>
      <c r="B21" s="67" t="str">
        <f>C14</f>
        <v>Gymnázium Stropkov</v>
      </c>
      <c r="C21" s="17"/>
      <c r="G21" s="251" t="str">
        <f>B22</f>
        <v>Gymnázium Spišská Nová Ves</v>
      </c>
      <c r="H21" s="175"/>
      <c r="I21" s="175"/>
      <c r="J21" s="175"/>
      <c r="K21" s="171"/>
      <c r="L21" s="155"/>
      <c r="M21" s="155"/>
      <c r="N21" s="155"/>
      <c r="O21" s="155"/>
      <c r="P21" s="128"/>
    </row>
    <row r="22" spans="1:16" x14ac:dyDescent="0.25">
      <c r="A22" t="s">
        <v>18</v>
      </c>
      <c r="B22" s="67" t="str">
        <f>C13</f>
        <v>Gymnázium Spišská Nová Ves</v>
      </c>
      <c r="C22" s="17"/>
      <c r="G22" s="252"/>
      <c r="H22" s="187" t="s">
        <v>275</v>
      </c>
      <c r="I22" s="187" t="s">
        <v>275</v>
      </c>
      <c r="J22" s="187" t="s">
        <v>275</v>
      </c>
      <c r="K22" s="172"/>
      <c r="L22" s="156"/>
      <c r="M22" s="156"/>
      <c r="N22" s="156"/>
      <c r="O22" s="156">
        <v>9</v>
      </c>
      <c r="P22" s="156" t="s">
        <v>15</v>
      </c>
    </row>
    <row r="23" spans="1:16" ht="15.75" thickBot="1" x14ac:dyDescent="0.3">
      <c r="B23" s="17"/>
      <c r="C23" s="17"/>
      <c r="G23" s="253"/>
      <c r="H23" s="178" t="s">
        <v>300</v>
      </c>
      <c r="I23" s="178" t="s">
        <v>301</v>
      </c>
      <c r="J23" s="178" t="s">
        <v>302</v>
      </c>
      <c r="K23" s="173"/>
      <c r="L23" s="157"/>
      <c r="M23" s="157"/>
      <c r="N23" s="157"/>
      <c r="O23" s="157"/>
      <c r="P23" s="129"/>
    </row>
    <row r="24" spans="1:16" ht="15.75" x14ac:dyDescent="0.25">
      <c r="A24" s="292" t="s">
        <v>21</v>
      </c>
      <c r="B24" s="292"/>
      <c r="C24" s="17"/>
      <c r="G24" s="26"/>
    </row>
    <row r="25" spans="1:16" ht="15.75" x14ac:dyDescent="0.25">
      <c r="A25" t="s">
        <v>15</v>
      </c>
      <c r="B25" s="21" t="str">
        <f>B19</f>
        <v>OA Jesenského 259/6, Pov. Bystrica</v>
      </c>
      <c r="C25" s="21" t="str">
        <f>B22</f>
        <v>Gymnázium Spišská Nová Ves</v>
      </c>
      <c r="D25" s="242"/>
      <c r="E25" s="242"/>
      <c r="G25" s="34" t="s">
        <v>135</v>
      </c>
      <c r="I25" s="34" t="s">
        <v>34</v>
      </c>
      <c r="K25" s="34" t="s">
        <v>35</v>
      </c>
      <c r="M25" s="34" t="s">
        <v>36</v>
      </c>
      <c r="O25" s="34" t="s">
        <v>37</v>
      </c>
      <c r="P25" s="34" t="s">
        <v>38</v>
      </c>
    </row>
    <row r="26" spans="1:16" ht="16.5" thickBot="1" x14ac:dyDescent="0.3">
      <c r="A26" t="s">
        <v>16</v>
      </c>
      <c r="B26" s="21" t="str">
        <f>B20</f>
        <v>Gym. Hradná 23, Lipt. Hrádok</v>
      </c>
      <c r="C26" s="21" t="str">
        <f>B21</f>
        <v>Gymnázium Stropkov</v>
      </c>
      <c r="D26" s="242"/>
      <c r="E26" s="242"/>
      <c r="G26" s="26"/>
    </row>
    <row r="27" spans="1:16" ht="18" customHeight="1" thickBot="1" x14ac:dyDescent="0.3">
      <c r="A27" t="s">
        <v>17</v>
      </c>
      <c r="B27" s="21" t="str">
        <f>B22</f>
        <v>Gymnázium Spišská Nová Ves</v>
      </c>
      <c r="C27" s="21" t="str">
        <f>B21</f>
        <v>Gymnázium Stropkov</v>
      </c>
      <c r="D27" s="242"/>
      <c r="E27" s="242"/>
      <c r="G27" s="35" t="s">
        <v>39</v>
      </c>
      <c r="H27" s="168" t="s">
        <v>40</v>
      </c>
      <c r="I27" s="33"/>
      <c r="J27" s="167" t="s">
        <v>41</v>
      </c>
      <c r="K27" s="168"/>
    </row>
    <row r="28" spans="1:16" ht="16.5" thickBot="1" x14ac:dyDescent="0.3">
      <c r="A28" t="s">
        <v>18</v>
      </c>
      <c r="B28" s="21" t="str">
        <f>B19</f>
        <v>OA Jesenského 259/6, Pov. Bystrica</v>
      </c>
      <c r="C28" s="21" t="str">
        <f>B20</f>
        <v>Gym. Hradná 23, Lipt. Hrádok</v>
      </c>
      <c r="D28" s="242"/>
      <c r="E28" s="242"/>
      <c r="G28" s="39"/>
      <c r="H28" s="40"/>
      <c r="I28" s="37"/>
      <c r="J28" s="41"/>
      <c r="K28" s="42"/>
    </row>
    <row r="29" spans="1:16" ht="16.5" thickBot="1" x14ac:dyDescent="0.3">
      <c r="A29" t="s">
        <v>22</v>
      </c>
      <c r="B29" s="21" t="str">
        <f>B20</f>
        <v>Gym. Hradná 23, Lipt. Hrádok</v>
      </c>
      <c r="C29" s="21" t="str">
        <f>B22</f>
        <v>Gymnázium Spišská Nová Ves</v>
      </c>
      <c r="D29" s="242"/>
      <c r="E29" s="242"/>
      <c r="G29" s="43"/>
      <c r="H29" s="44"/>
      <c r="I29" s="37"/>
      <c r="J29" s="41"/>
      <c r="K29" s="41"/>
    </row>
    <row r="30" spans="1:16" ht="16.5" thickBot="1" x14ac:dyDescent="0.3">
      <c r="A30" t="s">
        <v>23</v>
      </c>
      <c r="B30" s="21" t="str">
        <f>B21</f>
        <v>Gymnázium Stropkov</v>
      </c>
      <c r="C30" s="21" t="str">
        <f>B19</f>
        <v>OA Jesenského 259/6, Pov. Bystrica</v>
      </c>
      <c r="D30" s="242"/>
      <c r="E30" s="242"/>
      <c r="G30" s="45"/>
      <c r="H30" s="44"/>
      <c r="I30" s="37"/>
      <c r="J30" s="41"/>
      <c r="K30" s="41"/>
    </row>
    <row r="31" spans="1:16" ht="16.5" thickBot="1" x14ac:dyDescent="0.3">
      <c r="B31" s="17"/>
      <c r="C31" s="17"/>
      <c r="G31" s="39"/>
      <c r="H31" s="46"/>
      <c r="I31" s="37"/>
      <c r="J31" s="41"/>
      <c r="K31" s="41"/>
    </row>
    <row r="32" spans="1:16" ht="16.5" thickBot="1" x14ac:dyDescent="0.3">
      <c r="A32" s="293" t="s">
        <v>25</v>
      </c>
      <c r="B32" s="293"/>
      <c r="C32" s="17"/>
      <c r="G32" s="43"/>
      <c r="H32" s="40"/>
      <c r="I32" s="37"/>
      <c r="J32" s="41"/>
      <c r="K32" s="41"/>
    </row>
    <row r="33" spans="1:16" ht="16.5" thickBot="1" x14ac:dyDescent="0.3">
      <c r="A33" t="s">
        <v>15</v>
      </c>
      <c r="B33" s="67" t="s">
        <v>95</v>
      </c>
      <c r="C33" s="17"/>
      <c r="G33" s="47"/>
      <c r="H33" s="48"/>
      <c r="I33" s="37"/>
      <c r="J33" s="41"/>
      <c r="K33" s="41"/>
    </row>
    <row r="34" spans="1:16" ht="15.75" x14ac:dyDescent="0.25">
      <c r="A34" t="s">
        <v>16</v>
      </c>
      <c r="B34" s="67" t="s">
        <v>93</v>
      </c>
      <c r="C34" s="17"/>
      <c r="G34" s="26"/>
    </row>
    <row r="35" spans="1:16" ht="15.75" x14ac:dyDescent="0.25">
      <c r="A35" t="s">
        <v>17</v>
      </c>
      <c r="B35" s="67" t="s">
        <v>94</v>
      </c>
      <c r="C35" s="17"/>
      <c r="G35" s="26"/>
    </row>
    <row r="36" spans="1:16" ht="15" customHeight="1" x14ac:dyDescent="0.25">
      <c r="A36" t="s">
        <v>18</v>
      </c>
      <c r="B36" s="67" t="s">
        <v>96</v>
      </c>
      <c r="C36" s="17"/>
    </row>
    <row r="37" spans="1:16" x14ac:dyDescent="0.25">
      <c r="B37" s="17"/>
      <c r="C37" s="17"/>
    </row>
    <row r="38" spans="1:16" x14ac:dyDescent="0.25">
      <c r="B38" s="17"/>
      <c r="C38" s="17"/>
    </row>
    <row r="39" spans="1:16" ht="18.75" x14ac:dyDescent="0.25">
      <c r="A39" s="291" t="s">
        <v>19</v>
      </c>
      <c r="B39" s="291"/>
      <c r="C39" s="17"/>
      <c r="H39" s="300" t="s">
        <v>84</v>
      </c>
      <c r="I39" s="300"/>
      <c r="J39" s="300"/>
      <c r="K39" s="300"/>
      <c r="L39" s="300"/>
      <c r="M39" s="300"/>
    </row>
    <row r="40" spans="1:16" x14ac:dyDescent="0.25">
      <c r="A40" t="s">
        <v>15</v>
      </c>
      <c r="B40" s="67" t="str">
        <f>C10</f>
        <v>Spojená škola Šp.gym. Slánčikovej, Nitra</v>
      </c>
      <c r="C40" s="17"/>
    </row>
    <row r="41" spans="1:16" ht="15.75" thickBot="1" x14ac:dyDescent="0.3">
      <c r="A41" t="s">
        <v>16</v>
      </c>
      <c r="B41" s="67" t="str">
        <f>C7</f>
        <v>Gym. Bilíkova 24, Bratislava 4</v>
      </c>
      <c r="C41" s="17"/>
    </row>
    <row r="42" spans="1:16" ht="17.25" customHeight="1" x14ac:dyDescent="0.25">
      <c r="A42" t="s">
        <v>17</v>
      </c>
      <c r="B42" s="67" t="str">
        <f>C8</f>
        <v>Gymnázium Novomeského Senica</v>
      </c>
      <c r="C42" s="17"/>
      <c r="G42" s="266" t="s">
        <v>42</v>
      </c>
      <c r="H42" s="257" t="s">
        <v>145</v>
      </c>
      <c r="I42" s="258"/>
      <c r="J42" s="258"/>
      <c r="K42" s="259"/>
      <c r="L42" s="275" t="s">
        <v>31</v>
      </c>
      <c r="M42" s="276"/>
      <c r="N42" s="277"/>
      <c r="O42" s="269" t="s">
        <v>32</v>
      </c>
      <c r="P42" s="269" t="s">
        <v>33</v>
      </c>
    </row>
    <row r="43" spans="1:16" x14ac:dyDescent="0.25">
      <c r="A43" t="s">
        <v>18</v>
      </c>
      <c r="B43" s="67" t="str">
        <f>C11</f>
        <v>Gym. Rimavská Sobota</v>
      </c>
      <c r="C43" s="17"/>
      <c r="G43" s="267"/>
      <c r="H43" s="260"/>
      <c r="I43" s="261"/>
      <c r="J43" s="261"/>
      <c r="K43" s="262"/>
      <c r="L43" s="278"/>
      <c r="M43" s="279"/>
      <c r="N43" s="280"/>
      <c r="O43" s="270"/>
      <c r="P43" s="270"/>
    </row>
    <row r="44" spans="1:16" ht="15.75" thickBot="1" x14ac:dyDescent="0.3">
      <c r="B44" s="17"/>
      <c r="C44" s="17"/>
      <c r="G44" s="268"/>
      <c r="H44" s="263"/>
      <c r="I44" s="264"/>
      <c r="J44" s="264"/>
      <c r="K44" s="265"/>
      <c r="L44" s="281"/>
      <c r="M44" s="282"/>
      <c r="N44" s="283"/>
      <c r="O44" s="271"/>
      <c r="P44" s="271"/>
    </row>
    <row r="45" spans="1:16" ht="15.75" x14ac:dyDescent="0.25">
      <c r="A45" s="292" t="s">
        <v>21</v>
      </c>
      <c r="B45" s="292"/>
      <c r="C45" s="17"/>
      <c r="G45" s="269"/>
      <c r="H45" s="251" t="str">
        <f>B40</f>
        <v>Spojená škola Šp.gym. Slánčikovej, Nitra</v>
      </c>
      <c r="I45" s="251" t="str">
        <f>B41</f>
        <v>Gym. Bilíkova 24, Bratislava 4</v>
      </c>
      <c r="J45" s="251" t="str">
        <f>B42</f>
        <v>Gymnázium Novomeského Senica</v>
      </c>
      <c r="K45" s="251" t="str">
        <f>B43</f>
        <v>Gym. Rimavská Sobota</v>
      </c>
      <c r="L45" s="155"/>
      <c r="M45" s="155"/>
      <c r="N45" s="155"/>
      <c r="O45" s="155"/>
      <c r="P45" s="155"/>
    </row>
    <row r="46" spans="1:16" x14ac:dyDescent="0.25">
      <c r="A46" t="s">
        <v>15</v>
      </c>
      <c r="B46" s="21" t="str">
        <f>B40</f>
        <v>Spojená škola Šp.gym. Slánčikovej, Nitra</v>
      </c>
      <c r="C46" s="21" t="str">
        <f>B43</f>
        <v>Gym. Rimavská Sobota</v>
      </c>
      <c r="G46" s="270"/>
      <c r="H46" s="252"/>
      <c r="I46" s="252"/>
      <c r="J46" s="252"/>
      <c r="K46" s="252"/>
      <c r="L46" s="156"/>
      <c r="M46" s="156"/>
      <c r="N46" s="156"/>
      <c r="O46" s="156"/>
      <c r="P46" s="156"/>
    </row>
    <row r="47" spans="1:16" ht="15.75" thickBot="1" x14ac:dyDescent="0.3">
      <c r="A47" t="s">
        <v>16</v>
      </c>
      <c r="B47" s="21" t="str">
        <f>B41</f>
        <v>Gym. Bilíkova 24, Bratislava 4</v>
      </c>
      <c r="C47" s="21" t="str">
        <f>B42</f>
        <v>Gymnázium Novomeského Senica</v>
      </c>
      <c r="G47" s="271"/>
      <c r="H47" s="253"/>
      <c r="I47" s="253"/>
      <c r="J47" s="253"/>
      <c r="K47" s="253"/>
      <c r="L47" s="157"/>
      <c r="M47" s="157"/>
      <c r="N47" s="157"/>
      <c r="O47" s="157"/>
      <c r="P47" s="157"/>
    </row>
    <row r="48" spans="1:16" x14ac:dyDescent="0.25">
      <c r="A48" t="s">
        <v>17</v>
      </c>
      <c r="B48" s="21" t="str">
        <f>B43</f>
        <v>Gym. Rimavská Sobota</v>
      </c>
      <c r="C48" s="21" t="str">
        <f>B42</f>
        <v>Gymnázium Novomeského Senica</v>
      </c>
      <c r="G48" s="251" t="str">
        <f>B40</f>
        <v>Spojená škola Šp.gym. Slánčikovej, Nitra</v>
      </c>
      <c r="H48" s="171"/>
      <c r="I48" s="175"/>
      <c r="J48" s="175"/>
      <c r="K48" s="175"/>
      <c r="L48" s="155"/>
      <c r="M48" s="155"/>
      <c r="N48" s="155"/>
      <c r="O48" s="155"/>
      <c r="P48" s="155"/>
    </row>
    <row r="49" spans="1:16" x14ac:dyDescent="0.25">
      <c r="A49" t="s">
        <v>18</v>
      </c>
      <c r="B49" s="21" t="str">
        <f>B40</f>
        <v>Spojená škola Šp.gym. Slánčikovej, Nitra</v>
      </c>
      <c r="C49" s="21" t="str">
        <f>B41</f>
        <v>Gym. Bilíkova 24, Bratislava 4</v>
      </c>
      <c r="G49" s="252"/>
      <c r="H49" s="172"/>
      <c r="I49" s="187" t="s">
        <v>276</v>
      </c>
      <c r="J49" s="187" t="s">
        <v>275</v>
      </c>
      <c r="K49" s="187" t="s">
        <v>275</v>
      </c>
      <c r="L49" s="156"/>
      <c r="M49" s="156"/>
      <c r="N49" s="156"/>
      <c r="O49" s="156">
        <v>6</v>
      </c>
      <c r="P49" s="156" t="s">
        <v>16</v>
      </c>
    </row>
    <row r="50" spans="1:16" ht="15.75" thickBot="1" x14ac:dyDescent="0.3">
      <c r="A50" t="s">
        <v>22</v>
      </c>
      <c r="B50" s="21" t="str">
        <f>B41</f>
        <v>Gym. Bilíkova 24, Bratislava 4</v>
      </c>
      <c r="C50" s="21" t="str">
        <f>B43</f>
        <v>Gym. Rimavská Sobota</v>
      </c>
      <c r="G50" s="253"/>
      <c r="H50" s="173"/>
      <c r="I50" s="178" t="s">
        <v>303</v>
      </c>
      <c r="J50" s="178" t="s">
        <v>304</v>
      </c>
      <c r="K50" s="178" t="s">
        <v>301</v>
      </c>
      <c r="L50" s="157"/>
      <c r="M50" s="157"/>
      <c r="N50" s="157"/>
      <c r="O50" s="157"/>
      <c r="P50" s="157"/>
    </row>
    <row r="51" spans="1:16" x14ac:dyDescent="0.25">
      <c r="A51" t="s">
        <v>23</v>
      </c>
      <c r="B51" s="21" t="str">
        <f>B42</f>
        <v>Gymnázium Novomeského Senica</v>
      </c>
      <c r="C51" s="21" t="str">
        <f>B40</f>
        <v>Spojená škola Šp.gym. Slánčikovej, Nitra</v>
      </c>
      <c r="G51" s="251" t="str">
        <f>B41</f>
        <v>Gym. Bilíkova 24, Bratislava 4</v>
      </c>
      <c r="H51" s="175"/>
      <c r="I51" s="171"/>
      <c r="J51" s="175"/>
      <c r="K51" s="175"/>
      <c r="L51" s="155"/>
      <c r="M51" s="155"/>
      <c r="N51" s="155"/>
      <c r="O51" s="155"/>
      <c r="P51" s="155"/>
    </row>
    <row r="52" spans="1:16" x14ac:dyDescent="0.25">
      <c r="B52" s="17"/>
      <c r="C52" s="17"/>
      <c r="G52" s="252"/>
      <c r="H52" s="187" t="s">
        <v>275</v>
      </c>
      <c r="I52" s="172"/>
      <c r="J52" s="187" t="s">
        <v>275</v>
      </c>
      <c r="K52" s="187" t="s">
        <v>275</v>
      </c>
      <c r="L52" s="156"/>
      <c r="M52" s="156"/>
      <c r="N52" s="156"/>
      <c r="O52" s="156">
        <v>9</v>
      </c>
      <c r="P52" s="156" t="s">
        <v>15</v>
      </c>
    </row>
    <row r="53" spans="1:16" ht="15.75" thickBot="1" x14ac:dyDescent="0.3">
      <c r="A53" s="293" t="s">
        <v>26</v>
      </c>
      <c r="B53" s="293"/>
      <c r="C53" s="17"/>
      <c r="G53" s="253"/>
      <c r="H53" s="178" t="s">
        <v>305</v>
      </c>
      <c r="I53" s="173"/>
      <c r="J53" s="178" t="s">
        <v>306</v>
      </c>
      <c r="K53" s="178" t="s">
        <v>307</v>
      </c>
      <c r="L53" s="157"/>
      <c r="M53" s="157"/>
      <c r="N53" s="157"/>
      <c r="O53" s="157"/>
      <c r="P53" s="157"/>
    </row>
    <row r="54" spans="1:16" ht="16.5" customHeight="1" x14ac:dyDescent="0.25">
      <c r="A54" t="s">
        <v>15</v>
      </c>
      <c r="B54" s="67" t="s">
        <v>85</v>
      </c>
      <c r="C54" s="17"/>
      <c r="G54" s="251" t="str">
        <f>B42</f>
        <v>Gymnázium Novomeského Senica</v>
      </c>
      <c r="H54" s="175"/>
      <c r="I54" s="175"/>
      <c r="J54" s="171"/>
      <c r="K54" s="175"/>
      <c r="L54" s="155"/>
      <c r="M54" s="155"/>
      <c r="N54" s="155"/>
      <c r="O54" s="155"/>
      <c r="P54" s="155"/>
    </row>
    <row r="55" spans="1:16" ht="15" customHeight="1" x14ac:dyDescent="0.25">
      <c r="A55" t="s">
        <v>16</v>
      </c>
      <c r="B55" s="67" t="s">
        <v>129</v>
      </c>
      <c r="C55" s="17"/>
      <c r="G55" s="252"/>
      <c r="H55" s="187" t="s">
        <v>276</v>
      </c>
      <c r="I55" s="187" t="s">
        <v>276</v>
      </c>
      <c r="J55" s="172"/>
      <c r="K55" s="187" t="s">
        <v>154</v>
      </c>
      <c r="L55" s="156"/>
      <c r="M55" s="156"/>
      <c r="N55" s="156"/>
      <c r="O55" s="156">
        <v>2</v>
      </c>
      <c r="P55" s="156" t="s">
        <v>17</v>
      </c>
    </row>
    <row r="56" spans="1:16" ht="15.75" customHeight="1" thickBot="1" x14ac:dyDescent="0.3">
      <c r="A56" t="s">
        <v>17</v>
      </c>
      <c r="B56" s="67" t="s">
        <v>92</v>
      </c>
      <c r="C56" s="17"/>
      <c r="G56" s="253"/>
      <c r="H56" s="178" t="s">
        <v>308</v>
      </c>
      <c r="I56" s="178" t="s">
        <v>309</v>
      </c>
      <c r="J56" s="173"/>
      <c r="K56" s="178" t="s">
        <v>310</v>
      </c>
      <c r="L56" s="157"/>
      <c r="M56" s="157"/>
      <c r="N56" s="157"/>
      <c r="O56" s="157"/>
      <c r="P56" s="157"/>
    </row>
    <row r="57" spans="1:16" x14ac:dyDescent="0.25">
      <c r="A57" t="s">
        <v>18</v>
      </c>
      <c r="B57" s="67" t="s">
        <v>290</v>
      </c>
      <c r="C57" s="17"/>
      <c r="G57" s="251" t="str">
        <f>B43</f>
        <v>Gym. Rimavská Sobota</v>
      </c>
      <c r="H57" s="175"/>
      <c r="I57" s="175"/>
      <c r="J57" s="175"/>
      <c r="K57" s="171"/>
      <c r="L57" s="155"/>
      <c r="M57" s="155"/>
      <c r="N57" s="155"/>
      <c r="O57" s="155"/>
      <c r="P57" s="128"/>
    </row>
    <row r="58" spans="1:16" ht="17.25" customHeight="1" x14ac:dyDescent="0.25">
      <c r="B58" s="17"/>
      <c r="C58" s="17"/>
      <c r="G58" s="252"/>
      <c r="H58" s="187" t="s">
        <v>276</v>
      </c>
      <c r="I58" s="187" t="s">
        <v>276</v>
      </c>
      <c r="J58" s="187" t="s">
        <v>158</v>
      </c>
      <c r="K58" s="172"/>
      <c r="L58" s="156"/>
      <c r="M58" s="156"/>
      <c r="N58" s="156"/>
      <c r="O58" s="156">
        <v>1</v>
      </c>
      <c r="P58" s="156" t="s">
        <v>18</v>
      </c>
    </row>
    <row r="59" spans="1:16" ht="15.75" thickBot="1" x14ac:dyDescent="0.3">
      <c r="A59" s="293" t="s">
        <v>24</v>
      </c>
      <c r="B59" s="293"/>
      <c r="C59" s="17"/>
      <c r="D59" s="243"/>
      <c r="E59" s="243"/>
      <c r="G59" s="253"/>
      <c r="H59" s="178" t="s">
        <v>296</v>
      </c>
      <c r="I59" s="178" t="s">
        <v>311</v>
      </c>
      <c r="J59" s="178" t="s">
        <v>312</v>
      </c>
      <c r="K59" s="173"/>
      <c r="L59" s="157"/>
      <c r="M59" s="157"/>
      <c r="N59" s="157"/>
      <c r="O59" s="157"/>
      <c r="P59" s="129"/>
    </row>
    <row r="60" spans="1:16" ht="15.75" x14ac:dyDescent="0.25">
      <c r="B60" s="21" t="str">
        <f>B33</f>
        <v>Gymnázium Spišská Nová Ves</v>
      </c>
      <c r="C60" s="21" t="str">
        <f>B55</f>
        <v>Spojená škola Šp.gym. Slánčikovej, Nitra</v>
      </c>
      <c r="D60" s="243"/>
      <c r="E60" s="243"/>
      <c r="G60" s="26"/>
    </row>
    <row r="61" spans="1:16" ht="15.75" x14ac:dyDescent="0.25">
      <c r="B61" s="80">
        <v>1</v>
      </c>
      <c r="C61" s="80">
        <v>2</v>
      </c>
      <c r="D61" s="243" t="s">
        <v>313</v>
      </c>
      <c r="E61" s="243"/>
      <c r="G61" s="26"/>
    </row>
    <row r="62" spans="1:16" ht="15.75" x14ac:dyDescent="0.25">
      <c r="B62" s="21" t="str">
        <f>B54</f>
        <v>Gym. Bilíkova 24, Bratislava 4</v>
      </c>
      <c r="C62" s="21" t="str">
        <f>B34</f>
        <v>OA Jesenského 259/6, Pov. Bystrica</v>
      </c>
      <c r="D62" s="243"/>
      <c r="E62" s="243"/>
      <c r="G62" s="34" t="s">
        <v>139</v>
      </c>
      <c r="I62" s="34" t="s">
        <v>34</v>
      </c>
      <c r="K62" s="34" t="s">
        <v>35</v>
      </c>
      <c r="M62" s="34" t="s">
        <v>36</v>
      </c>
      <c r="O62" s="34" t="s">
        <v>37</v>
      </c>
      <c r="P62" s="34" t="s">
        <v>38</v>
      </c>
    </row>
    <row r="63" spans="1:16" ht="16.5" thickBot="1" x14ac:dyDescent="0.3">
      <c r="B63" s="80">
        <v>2</v>
      </c>
      <c r="C63" s="80">
        <v>0</v>
      </c>
      <c r="D63" s="243" t="s">
        <v>314</v>
      </c>
      <c r="E63" s="243"/>
      <c r="G63" s="26"/>
    </row>
    <row r="64" spans="1:16" ht="15.75" thickBot="1" x14ac:dyDescent="0.3">
      <c r="A64" s="293" t="s">
        <v>27</v>
      </c>
      <c r="B64" s="293"/>
      <c r="C64" s="17"/>
      <c r="D64" s="243"/>
      <c r="E64" s="243"/>
      <c r="G64" s="35" t="s">
        <v>39</v>
      </c>
      <c r="H64" s="168" t="s">
        <v>40</v>
      </c>
      <c r="I64" s="33"/>
      <c r="J64" s="167" t="s">
        <v>41</v>
      </c>
      <c r="K64" s="168"/>
    </row>
    <row r="65" spans="1:11" ht="16.5" thickBot="1" x14ac:dyDescent="0.3">
      <c r="A65" s="170"/>
      <c r="B65" s="23" t="str">
        <f>B36</f>
        <v>Gymnázium Stropkov</v>
      </c>
      <c r="C65" s="24" t="str">
        <f>B57</f>
        <v>Gym. Rimavská Sobota</v>
      </c>
      <c r="D65" s="243"/>
      <c r="E65" s="243"/>
      <c r="G65" s="39"/>
      <c r="H65" s="40"/>
      <c r="I65" s="37"/>
      <c r="J65" s="41"/>
      <c r="K65" s="42"/>
    </row>
    <row r="66" spans="1:11" ht="16.5" thickBot="1" x14ac:dyDescent="0.3">
      <c r="A66" s="170"/>
      <c r="B66" s="79">
        <v>2</v>
      </c>
      <c r="C66" s="81">
        <v>0</v>
      </c>
      <c r="D66" s="243" t="s">
        <v>315</v>
      </c>
      <c r="E66" s="243"/>
      <c r="G66" s="43"/>
      <c r="H66" s="44"/>
      <c r="I66" s="37"/>
      <c r="J66" s="41"/>
      <c r="K66" s="41"/>
    </row>
    <row r="67" spans="1:11" ht="16.5" thickBot="1" x14ac:dyDescent="0.3">
      <c r="A67" s="293" t="s">
        <v>28</v>
      </c>
      <c r="B67" s="293"/>
      <c r="C67" s="17"/>
      <c r="D67" s="243"/>
      <c r="E67" s="243"/>
      <c r="G67" s="43"/>
      <c r="H67" s="44"/>
      <c r="I67" s="37"/>
      <c r="J67" s="41"/>
      <c r="K67" s="41"/>
    </row>
    <row r="68" spans="1:11" ht="16.5" thickBot="1" x14ac:dyDescent="0.3">
      <c r="B68" s="21" t="str">
        <f>B35</f>
        <v>Gym. Hradná 23, Lipt. Hrádok</v>
      </c>
      <c r="C68" s="21" t="str">
        <f>B56</f>
        <v>Gymnázium Novomeského Senica</v>
      </c>
      <c r="D68" s="243"/>
      <c r="E68" s="243"/>
      <c r="G68" s="45"/>
      <c r="H68" s="44"/>
      <c r="I68" s="37"/>
      <c r="J68" s="41"/>
      <c r="K68" s="41"/>
    </row>
    <row r="69" spans="1:11" ht="16.5" thickBot="1" x14ac:dyDescent="0.3">
      <c r="B69" s="80">
        <v>2</v>
      </c>
      <c r="C69" s="80">
        <v>0</v>
      </c>
      <c r="D69" s="243" t="s">
        <v>316</v>
      </c>
      <c r="E69" s="243"/>
      <c r="G69" s="39"/>
      <c r="H69" s="46"/>
      <c r="I69" s="37"/>
      <c r="J69" s="41"/>
      <c r="K69" s="41"/>
    </row>
    <row r="70" spans="1:11" ht="16.5" thickBot="1" x14ac:dyDescent="0.3">
      <c r="B70" s="17"/>
      <c r="C70" s="17"/>
      <c r="D70" s="243"/>
      <c r="E70" s="243"/>
      <c r="G70" s="43"/>
      <c r="H70" s="40"/>
      <c r="I70" s="37"/>
      <c r="J70" s="41"/>
      <c r="K70" s="41"/>
    </row>
    <row r="71" spans="1:11" ht="16.5" thickBot="1" x14ac:dyDescent="0.3">
      <c r="A71" s="25" t="s">
        <v>58</v>
      </c>
      <c r="C71" s="17"/>
      <c r="D71" s="244"/>
      <c r="E71" s="243"/>
      <c r="G71" s="47"/>
      <c r="H71" s="48"/>
      <c r="I71" s="37"/>
      <c r="J71" s="41"/>
      <c r="K71" s="41"/>
    </row>
    <row r="72" spans="1:11" x14ac:dyDescent="0.25">
      <c r="B72" t="str">
        <f>B34</f>
        <v>OA Jesenského 259/6, Pov. Bystrica</v>
      </c>
      <c r="C72" s="17" t="s">
        <v>95</v>
      </c>
      <c r="D72" s="244"/>
      <c r="E72" s="243"/>
    </row>
    <row r="73" spans="1:11" x14ac:dyDescent="0.25">
      <c r="B73" s="79">
        <v>0</v>
      </c>
      <c r="C73" s="80">
        <v>2</v>
      </c>
      <c r="D73" s="244" t="s">
        <v>317</v>
      </c>
      <c r="E73" s="243"/>
    </row>
    <row r="74" spans="1:11" x14ac:dyDescent="0.25">
      <c r="C74" s="17"/>
      <c r="D74" s="244"/>
      <c r="E74" s="243"/>
    </row>
    <row r="75" spans="1:11" x14ac:dyDescent="0.25">
      <c r="A75" s="25" t="s">
        <v>61</v>
      </c>
      <c r="C75" s="17"/>
      <c r="D75" s="244"/>
      <c r="E75" s="243"/>
    </row>
    <row r="76" spans="1:11" x14ac:dyDescent="0.25">
      <c r="B76" t="s">
        <v>129</v>
      </c>
      <c r="C76" s="17" t="str">
        <f>B54</f>
        <v>Gym. Bilíkova 24, Bratislava 4</v>
      </c>
      <c r="D76" s="244"/>
      <c r="E76" s="243"/>
    </row>
    <row r="77" spans="1:11" x14ac:dyDescent="0.25">
      <c r="B77" s="79">
        <v>2</v>
      </c>
      <c r="C77" s="80">
        <v>0</v>
      </c>
      <c r="D77" s="244" t="s">
        <v>318</v>
      </c>
    </row>
    <row r="78" spans="1:11" x14ac:dyDescent="0.25">
      <c r="C78" s="17"/>
      <c r="D78" s="20"/>
    </row>
    <row r="79" spans="1:11" x14ac:dyDescent="0.25">
      <c r="A79" s="134"/>
      <c r="B79" s="245" t="s">
        <v>65</v>
      </c>
    </row>
    <row r="80" spans="1:11" x14ac:dyDescent="0.25">
      <c r="A80" s="245" t="s">
        <v>15</v>
      </c>
      <c r="B80" s="245" t="s">
        <v>85</v>
      </c>
    </row>
    <row r="81" spans="1:2" x14ac:dyDescent="0.25">
      <c r="A81" s="245" t="s">
        <v>16</v>
      </c>
      <c r="B81" s="245" t="s">
        <v>129</v>
      </c>
    </row>
    <row r="82" spans="1:2" x14ac:dyDescent="0.25">
      <c r="A82" s="245" t="s">
        <v>17</v>
      </c>
      <c r="B82" s="245" t="s">
        <v>95</v>
      </c>
    </row>
    <row r="83" spans="1:2" x14ac:dyDescent="0.25">
      <c r="A83" s="245" t="s">
        <v>18</v>
      </c>
      <c r="B83" s="245" t="s">
        <v>93</v>
      </c>
    </row>
    <row r="84" spans="1:2" x14ac:dyDescent="0.25">
      <c r="A84" s="245" t="s">
        <v>22</v>
      </c>
      <c r="B84" s="245" t="s">
        <v>94</v>
      </c>
    </row>
    <row r="85" spans="1:2" x14ac:dyDescent="0.25">
      <c r="A85" s="245" t="s">
        <v>23</v>
      </c>
      <c r="B85" s="245" t="s">
        <v>92</v>
      </c>
    </row>
    <row r="86" spans="1:2" x14ac:dyDescent="0.25">
      <c r="A86" s="245" t="s">
        <v>64</v>
      </c>
      <c r="B86" s="245" t="s">
        <v>96</v>
      </c>
    </row>
    <row r="87" spans="1:2" x14ac:dyDescent="0.25">
      <c r="A87" s="245" t="s">
        <v>66</v>
      </c>
      <c r="B87" s="245" t="s">
        <v>290</v>
      </c>
    </row>
  </sheetData>
  <mergeCells count="39">
    <mergeCell ref="A59:B59"/>
    <mergeCell ref="A64:B64"/>
    <mergeCell ref="A24:B24"/>
    <mergeCell ref="B1:C1"/>
    <mergeCell ref="B3:C3"/>
    <mergeCell ref="B5:C5"/>
    <mergeCell ref="A17:B17"/>
    <mergeCell ref="A18:B18"/>
    <mergeCell ref="G9:G11"/>
    <mergeCell ref="G21:G23"/>
    <mergeCell ref="A67:B67"/>
    <mergeCell ref="G6:G8"/>
    <mergeCell ref="H6:K8"/>
    <mergeCell ref="H9:H11"/>
    <mergeCell ref="I9:I11"/>
    <mergeCell ref="J9:J11"/>
    <mergeCell ref="K9:K11"/>
    <mergeCell ref="G12:G14"/>
    <mergeCell ref="G15:G17"/>
    <mergeCell ref="G18:G20"/>
    <mergeCell ref="A32:B32"/>
    <mergeCell ref="A39:B39"/>
    <mergeCell ref="A45:B45"/>
    <mergeCell ref="A53:B53"/>
    <mergeCell ref="P42:P44"/>
    <mergeCell ref="H45:H47"/>
    <mergeCell ref="I45:I47"/>
    <mergeCell ref="J45:J47"/>
    <mergeCell ref="K45:K47"/>
    <mergeCell ref="H42:K44"/>
    <mergeCell ref="L42:N44"/>
    <mergeCell ref="O42:O44"/>
    <mergeCell ref="H39:M39"/>
    <mergeCell ref="G48:G50"/>
    <mergeCell ref="G51:G53"/>
    <mergeCell ref="G54:G56"/>
    <mergeCell ref="G57:G59"/>
    <mergeCell ref="G42:G44"/>
    <mergeCell ref="G45:G47"/>
  </mergeCells>
  <hyperlinks>
    <hyperlink ref="C11" r:id="rId1" display="javascript:void(0);"/>
    <hyperlink ref="C9" r:id="rId2" display="javascript:void(0);"/>
    <hyperlink ref="C7" r:id="rId3" display="javascript:void(0);"/>
    <hyperlink ref="C12" r:id="rId4" display="javascript:void(0);"/>
  </hyperlinks>
  <pageMargins left="0.70866141732283472" right="0.70866141732283472" top="0.35433070866141736" bottom="0.35433070866141736" header="0.31496062992125984" footer="0.31496062992125984"/>
  <pageSetup paperSize="9" scale="73" orientation="landscape" r:id="rId5"/>
  <rowBreaks count="1" manualBreakCount="1">
    <brk id="38" max="16383" man="1"/>
  </rowBreaks>
  <colBreaks count="1" manualBreakCount="1">
    <brk id="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"/>
  <sheetViews>
    <sheetView view="pageBreakPreview" zoomScale="60" zoomScaleNormal="100" workbookViewId="0">
      <selection activeCell="B1" sqref="B1:C1"/>
    </sheetView>
  </sheetViews>
  <sheetFormatPr defaultRowHeight="15" x14ac:dyDescent="0.25"/>
  <cols>
    <col min="1" max="1" width="4.28515625" customWidth="1"/>
    <col min="2" max="2" width="44.85546875" customWidth="1"/>
    <col min="3" max="3" width="44" customWidth="1"/>
    <col min="4" max="4" width="9.140625" customWidth="1"/>
    <col min="5" max="5" width="8.5703125" customWidth="1"/>
    <col min="7" max="7" width="19.28515625" customWidth="1"/>
    <col min="8" max="8" width="18.5703125" customWidth="1"/>
    <col min="9" max="10" width="18.42578125" customWidth="1"/>
    <col min="11" max="11" width="18.140625" customWidth="1"/>
  </cols>
  <sheetData>
    <row r="1" spans="1:16" ht="18.75" x14ac:dyDescent="0.25">
      <c r="B1" s="289" t="s">
        <v>84</v>
      </c>
      <c r="C1" s="289"/>
      <c r="H1" s="139" t="s">
        <v>84</v>
      </c>
      <c r="I1" s="139"/>
    </row>
    <row r="2" spans="1:16" x14ac:dyDescent="0.25">
      <c r="B2" s="17"/>
      <c r="C2" s="18"/>
    </row>
    <row r="3" spans="1:16" ht="18.75" x14ac:dyDescent="0.25">
      <c r="B3" s="290" t="s">
        <v>47</v>
      </c>
      <c r="C3" s="290"/>
      <c r="G3" s="25" t="s">
        <v>29</v>
      </c>
    </row>
    <row r="4" spans="1:16" ht="19.5" customHeight="1" thickBot="1" x14ac:dyDescent="0.3">
      <c r="B4" s="298" t="s">
        <v>123</v>
      </c>
      <c r="C4" s="299"/>
      <c r="G4" s="25"/>
    </row>
    <row r="5" spans="1:16" ht="16.5" thickBot="1" x14ac:dyDescent="0.3">
      <c r="B5" s="1" t="s">
        <v>46</v>
      </c>
      <c r="C5" s="2"/>
      <c r="G5" s="27"/>
    </row>
    <row r="6" spans="1:16" ht="16.5" customHeight="1" thickBot="1" x14ac:dyDescent="0.3">
      <c r="B6" s="2" t="s">
        <v>1</v>
      </c>
      <c r="C6" s="2" t="s">
        <v>2</v>
      </c>
      <c r="G6" s="266" t="s">
        <v>30</v>
      </c>
      <c r="H6" s="257" t="s">
        <v>146</v>
      </c>
      <c r="I6" s="258"/>
      <c r="J6" s="258"/>
      <c r="K6" s="258"/>
      <c r="L6" s="49" t="s">
        <v>31</v>
      </c>
      <c r="M6" s="28"/>
      <c r="N6" s="29"/>
      <c r="O6" s="50" t="s">
        <v>32</v>
      </c>
      <c r="P6" s="50" t="s">
        <v>33</v>
      </c>
    </row>
    <row r="7" spans="1:16" x14ac:dyDescent="0.25">
      <c r="B7" s="10" t="s">
        <v>3</v>
      </c>
      <c r="C7" s="111" t="s">
        <v>130</v>
      </c>
      <c r="G7" s="267"/>
      <c r="H7" s="260"/>
      <c r="I7" s="261"/>
      <c r="J7" s="261"/>
      <c r="K7" s="261"/>
      <c r="L7" s="51"/>
      <c r="M7" s="52"/>
      <c r="N7" s="32"/>
      <c r="O7" s="30"/>
      <c r="P7" s="30"/>
    </row>
    <row r="8" spans="1:16" ht="15.75" thickBot="1" x14ac:dyDescent="0.3">
      <c r="B8" s="5" t="s">
        <v>4</v>
      </c>
      <c r="C8" s="112" t="s">
        <v>97</v>
      </c>
      <c r="G8" s="268"/>
      <c r="H8" s="263"/>
      <c r="I8" s="264"/>
      <c r="J8" s="264"/>
      <c r="K8" s="264"/>
      <c r="L8" s="53"/>
      <c r="M8" s="54"/>
      <c r="N8" s="55"/>
      <c r="O8" s="31"/>
      <c r="P8" s="31"/>
    </row>
    <row r="9" spans="1:16" x14ac:dyDescent="0.25">
      <c r="B9" s="5" t="s">
        <v>5</v>
      </c>
      <c r="C9" s="113" t="s">
        <v>93</v>
      </c>
      <c r="G9" s="269"/>
      <c r="H9" s="251" t="str">
        <f>B18</f>
        <v>Gymnázium Konštantínova 2, Prešov</v>
      </c>
      <c r="I9" s="251" t="str">
        <f>B19</f>
        <v>Gym. M. R. Štefánika 16, Nové Zámky</v>
      </c>
      <c r="J9" s="251" t="str">
        <f>B20</f>
        <v>OA Hlohovec</v>
      </c>
      <c r="K9" s="251" t="str">
        <f>B21</f>
        <v>Gymnázium Ostredková, Bratislava</v>
      </c>
      <c r="L9" s="50"/>
      <c r="M9" s="50"/>
      <c r="N9" s="50"/>
      <c r="O9" s="50"/>
      <c r="P9" s="50"/>
    </row>
    <row r="10" spans="1:16" x14ac:dyDescent="0.25">
      <c r="B10" s="5" t="s">
        <v>6</v>
      </c>
      <c r="C10" s="114" t="s">
        <v>98</v>
      </c>
      <c r="G10" s="270"/>
      <c r="H10" s="252"/>
      <c r="I10" s="252"/>
      <c r="J10" s="252"/>
      <c r="K10" s="252"/>
      <c r="L10" s="30"/>
      <c r="M10" s="30"/>
      <c r="N10" s="30"/>
      <c r="O10" s="30"/>
      <c r="P10" s="30"/>
    </row>
    <row r="11" spans="1:16" ht="16.5" thickBot="1" x14ac:dyDescent="0.3">
      <c r="B11" s="5" t="s">
        <v>7</v>
      </c>
      <c r="C11" s="115" t="s">
        <v>131</v>
      </c>
      <c r="G11" s="271"/>
      <c r="H11" s="253"/>
      <c r="I11" s="253"/>
      <c r="J11" s="253"/>
      <c r="K11" s="253"/>
      <c r="L11" s="31"/>
      <c r="M11" s="31"/>
      <c r="N11" s="31"/>
      <c r="O11" s="31"/>
      <c r="P11" s="31"/>
    </row>
    <row r="12" spans="1:16" ht="46.5" customHeight="1" thickBot="1" x14ac:dyDescent="0.3">
      <c r="B12" s="109" t="s">
        <v>8</v>
      </c>
      <c r="C12" s="105" t="s">
        <v>100</v>
      </c>
      <c r="G12" s="137" t="str">
        <f>B18</f>
        <v>Gymnázium Konštantínova 2, Prešov</v>
      </c>
      <c r="H12" s="185"/>
      <c r="I12" s="186"/>
      <c r="J12" s="186"/>
      <c r="K12" s="186"/>
      <c r="L12" s="181"/>
      <c r="M12" s="181"/>
      <c r="N12" s="187"/>
      <c r="O12" s="187"/>
      <c r="P12" s="187"/>
    </row>
    <row r="13" spans="1:16" x14ac:dyDescent="0.25">
      <c r="B13" s="109" t="s">
        <v>9</v>
      </c>
      <c r="C13" s="116" t="s">
        <v>101</v>
      </c>
      <c r="G13" s="251" t="str">
        <f>B19</f>
        <v>Gym. M. R. Štefánika 16, Nové Zámky</v>
      </c>
      <c r="H13" s="312"/>
      <c r="I13" s="315"/>
      <c r="J13" s="188"/>
      <c r="K13" s="312"/>
      <c r="L13" s="179"/>
      <c r="M13" s="179"/>
      <c r="N13" s="248"/>
      <c r="O13" s="248"/>
      <c r="P13" s="248"/>
    </row>
    <row r="14" spans="1:16" ht="15.75" thickBot="1" x14ac:dyDescent="0.3">
      <c r="B14" s="110" t="s">
        <v>10</v>
      </c>
      <c r="C14" s="117" t="s">
        <v>102</v>
      </c>
      <c r="G14" s="252"/>
      <c r="H14" s="313"/>
      <c r="I14" s="316"/>
      <c r="J14" s="189"/>
      <c r="K14" s="313"/>
      <c r="L14" s="181"/>
      <c r="M14" s="181"/>
      <c r="N14" s="249"/>
      <c r="O14" s="249"/>
      <c r="P14" s="249"/>
    </row>
    <row r="15" spans="1:16" ht="15.75" thickBot="1" x14ac:dyDescent="0.3">
      <c r="A15" s="20" t="s">
        <v>20</v>
      </c>
      <c r="G15" s="253"/>
      <c r="H15" s="314"/>
      <c r="I15" s="317"/>
      <c r="J15" s="190"/>
      <c r="K15" s="314"/>
      <c r="L15" s="183"/>
      <c r="M15" s="183"/>
      <c r="N15" s="250"/>
      <c r="O15" s="250"/>
      <c r="P15" s="250"/>
    </row>
    <row r="16" spans="1:16" ht="18.75" x14ac:dyDescent="0.25">
      <c r="A16" s="294" t="s">
        <v>13</v>
      </c>
      <c r="B16" s="294"/>
      <c r="G16" s="251" t="str">
        <f>B20</f>
        <v>OA Hlohovec</v>
      </c>
      <c r="H16" s="312"/>
      <c r="I16" s="188"/>
      <c r="J16" s="315"/>
      <c r="K16" s="312"/>
      <c r="L16" s="179"/>
      <c r="M16" s="179"/>
      <c r="N16" s="248"/>
      <c r="O16" s="248"/>
      <c r="P16" s="248"/>
    </row>
    <row r="17" spans="1:16" x14ac:dyDescent="0.25">
      <c r="A17" s="291" t="s">
        <v>14</v>
      </c>
      <c r="B17" s="291"/>
      <c r="G17" s="252"/>
      <c r="H17" s="313"/>
      <c r="I17" s="189"/>
      <c r="J17" s="316"/>
      <c r="K17" s="313"/>
      <c r="L17" s="181"/>
      <c r="M17" s="181"/>
      <c r="N17" s="249"/>
      <c r="O17" s="249"/>
      <c r="P17" s="249"/>
    </row>
    <row r="18" spans="1:16" ht="15.75" thickBot="1" x14ac:dyDescent="0.3">
      <c r="A18" t="s">
        <v>15</v>
      </c>
      <c r="B18" s="67" t="str">
        <f>C14</f>
        <v>Gymnázium Konštantínova 2, Prešov</v>
      </c>
      <c r="G18" s="253"/>
      <c r="H18" s="314"/>
      <c r="I18" s="190"/>
      <c r="J18" s="317"/>
      <c r="K18" s="314"/>
      <c r="L18" s="183"/>
      <c r="M18" s="183"/>
      <c r="N18" s="250"/>
      <c r="O18" s="250"/>
      <c r="P18" s="250"/>
    </row>
    <row r="19" spans="1:16" x14ac:dyDescent="0.25">
      <c r="A19" t="s">
        <v>16</v>
      </c>
      <c r="B19" s="67" t="str">
        <f>C10</f>
        <v>Gym. M. R. Štefánika 16, Nové Zámky</v>
      </c>
      <c r="G19" s="251" t="str">
        <f>B21</f>
        <v>Gymnázium Ostredková, Bratislava</v>
      </c>
      <c r="H19" s="312"/>
      <c r="I19" s="312"/>
      <c r="J19" s="188"/>
      <c r="K19" s="315"/>
      <c r="L19" s="179"/>
      <c r="M19" s="179"/>
      <c r="N19" s="248"/>
      <c r="O19" s="248"/>
      <c r="P19" s="248"/>
    </row>
    <row r="20" spans="1:16" x14ac:dyDescent="0.25">
      <c r="A20" t="s">
        <v>17</v>
      </c>
      <c r="B20" s="67" t="str">
        <f>C8</f>
        <v>OA Hlohovec</v>
      </c>
      <c r="G20" s="252"/>
      <c r="H20" s="313"/>
      <c r="I20" s="313"/>
      <c r="J20" s="189"/>
      <c r="K20" s="316"/>
      <c r="L20" s="181"/>
      <c r="M20" s="181"/>
      <c r="N20" s="249"/>
      <c r="O20" s="249"/>
      <c r="P20" s="249"/>
    </row>
    <row r="21" spans="1:16" ht="15.75" thickBot="1" x14ac:dyDescent="0.3">
      <c r="A21" t="s">
        <v>18</v>
      </c>
      <c r="B21" s="134" t="str">
        <f>C7</f>
        <v>Gymnázium Ostredková, Bratislava</v>
      </c>
      <c r="G21" s="253"/>
      <c r="H21" s="314"/>
      <c r="I21" s="314"/>
      <c r="J21" s="190"/>
      <c r="K21" s="317"/>
      <c r="L21" s="183"/>
      <c r="M21" s="183"/>
      <c r="N21" s="250"/>
      <c r="O21" s="250"/>
      <c r="P21" s="250"/>
    </row>
    <row r="22" spans="1:16" ht="15.75" x14ac:dyDescent="0.25">
      <c r="A22" s="292" t="s">
        <v>21</v>
      </c>
      <c r="B22" s="292"/>
      <c r="C22" s="17"/>
      <c r="G22" s="138"/>
      <c r="H22" s="28"/>
      <c r="I22" s="28"/>
      <c r="J22" s="99"/>
      <c r="K22" s="28"/>
      <c r="L22" s="28"/>
      <c r="M22" s="28"/>
      <c r="N22" s="28"/>
      <c r="O22" s="28"/>
      <c r="P22" s="60"/>
    </row>
    <row r="23" spans="1:16" ht="15.75" x14ac:dyDescent="0.25">
      <c r="A23" t="s">
        <v>15</v>
      </c>
      <c r="B23" s="21" t="str">
        <f>B18</f>
        <v>Gymnázium Konštantínova 2, Prešov</v>
      </c>
      <c r="C23" s="21" t="str">
        <f>B21</f>
        <v>Gymnázium Ostredková, Bratislava</v>
      </c>
      <c r="G23" s="34" t="s">
        <v>140</v>
      </c>
      <c r="H23" s="330" t="s">
        <v>20</v>
      </c>
      <c r="I23" s="330"/>
      <c r="J23" s="330"/>
      <c r="K23" s="330"/>
      <c r="L23" s="330"/>
      <c r="M23" s="330"/>
      <c r="N23" s="330"/>
      <c r="O23" s="330"/>
      <c r="P23" s="330"/>
    </row>
    <row r="24" spans="1:16" ht="16.5" thickBot="1" x14ac:dyDescent="0.3">
      <c r="A24" t="s">
        <v>16</v>
      </c>
      <c r="B24" s="21" t="str">
        <f>B19</f>
        <v>Gym. M. R. Štefánika 16, Nové Zámky</v>
      </c>
      <c r="C24" s="21" t="str">
        <f>B20</f>
        <v>OA Hlohovec</v>
      </c>
      <c r="G24" s="26"/>
      <c r="N24" s="52"/>
      <c r="O24" s="52"/>
      <c r="P24" s="61"/>
    </row>
    <row r="25" spans="1:16" ht="15.75" thickBot="1" x14ac:dyDescent="0.3">
      <c r="A25" t="s">
        <v>17</v>
      </c>
      <c r="B25" s="21" t="str">
        <f>B21</f>
        <v>Gymnázium Ostredková, Bratislava</v>
      </c>
      <c r="C25" s="21" t="str">
        <f>B20</f>
        <v>OA Hlohovec</v>
      </c>
      <c r="G25" s="35" t="s">
        <v>39</v>
      </c>
      <c r="H25" s="36" t="s">
        <v>40</v>
      </c>
      <c r="I25" s="61"/>
      <c r="J25" s="33"/>
      <c r="K25" s="136" t="s">
        <v>41</v>
      </c>
      <c r="L25" s="59"/>
      <c r="M25" s="38"/>
    </row>
    <row r="26" spans="1:16" ht="16.5" thickBot="1" x14ac:dyDescent="0.3">
      <c r="A26" t="s">
        <v>18</v>
      </c>
      <c r="B26" s="21" t="str">
        <f>B18</f>
        <v>Gymnázium Konštantínova 2, Prešov</v>
      </c>
      <c r="C26" s="21" t="str">
        <f>B19</f>
        <v>Gym. M. R. Štefánika 16, Nové Zámky</v>
      </c>
      <c r="G26" s="39"/>
      <c r="H26" s="40"/>
      <c r="I26" s="82"/>
      <c r="J26" s="37"/>
      <c r="K26" s="58"/>
      <c r="L26" s="59"/>
      <c r="M26" s="38"/>
    </row>
    <row r="27" spans="1:16" ht="16.5" thickBot="1" x14ac:dyDescent="0.3">
      <c r="A27" t="s">
        <v>22</v>
      </c>
      <c r="B27" s="21" t="str">
        <f>B19</f>
        <v>Gym. M. R. Štefánika 16, Nové Zámky</v>
      </c>
      <c r="C27" s="21" t="str">
        <f>B21</f>
        <v>Gymnázium Ostredková, Bratislava</v>
      </c>
      <c r="G27" s="43"/>
      <c r="H27" s="44"/>
      <c r="I27" s="82"/>
      <c r="J27" s="37"/>
      <c r="K27" s="58"/>
      <c r="L27" s="59"/>
      <c r="M27" s="38"/>
    </row>
    <row r="28" spans="1:16" ht="16.5" thickBot="1" x14ac:dyDescent="0.3">
      <c r="A28" t="s">
        <v>23</v>
      </c>
      <c r="B28" s="21" t="str">
        <f>B20</f>
        <v>OA Hlohovec</v>
      </c>
      <c r="C28" s="21" t="str">
        <f>B18</f>
        <v>Gymnázium Konštantínova 2, Prešov</v>
      </c>
      <c r="G28" s="45"/>
      <c r="H28" s="44"/>
      <c r="I28" s="82"/>
      <c r="J28" s="37"/>
      <c r="K28" s="58"/>
      <c r="L28" s="59"/>
      <c r="M28" s="38"/>
    </row>
    <row r="29" spans="1:16" ht="16.5" thickBot="1" x14ac:dyDescent="0.3">
      <c r="G29" s="39"/>
      <c r="H29" s="46"/>
      <c r="I29" s="82"/>
      <c r="J29" s="37"/>
      <c r="K29" s="58"/>
      <c r="L29" s="59"/>
      <c r="M29" s="38"/>
    </row>
    <row r="30" spans="1:16" ht="16.5" thickBot="1" x14ac:dyDescent="0.3">
      <c r="A30" s="293" t="s">
        <v>25</v>
      </c>
      <c r="B30" s="293"/>
      <c r="G30" s="43"/>
      <c r="H30" s="40"/>
      <c r="I30" s="82"/>
      <c r="J30" s="37"/>
      <c r="K30" s="58"/>
      <c r="L30" s="59"/>
      <c r="M30" s="38"/>
    </row>
    <row r="31" spans="1:16" ht="16.5" thickBot="1" x14ac:dyDescent="0.3">
      <c r="A31" t="s">
        <v>15</v>
      </c>
      <c r="B31" s="67" t="str">
        <f>B18</f>
        <v>Gymnázium Konštantínova 2, Prešov</v>
      </c>
      <c r="G31" s="47"/>
      <c r="H31" s="48"/>
      <c r="I31" s="82"/>
      <c r="J31" s="37"/>
      <c r="K31" s="58"/>
      <c r="L31" s="59"/>
      <c r="M31" s="38"/>
    </row>
    <row r="32" spans="1:16" x14ac:dyDescent="0.25">
      <c r="A32" t="s">
        <v>16</v>
      </c>
      <c r="B32" s="67" t="str">
        <f>B19</f>
        <v>Gym. M. R. Štefánika 16, Nové Zámky</v>
      </c>
    </row>
    <row r="33" spans="1:16" x14ac:dyDescent="0.25">
      <c r="A33" t="s">
        <v>17</v>
      </c>
      <c r="B33" s="67" t="str">
        <f>B21</f>
        <v>Gymnázium Ostredková, Bratislava</v>
      </c>
    </row>
    <row r="34" spans="1:16" x14ac:dyDescent="0.25">
      <c r="A34" t="s">
        <v>18</v>
      </c>
      <c r="B34" s="67" t="str">
        <f>B20</f>
        <v>OA Hlohovec</v>
      </c>
    </row>
    <row r="36" spans="1:16" x14ac:dyDescent="0.25">
      <c r="A36" s="291" t="s">
        <v>19</v>
      </c>
      <c r="B36" s="291"/>
    </row>
    <row r="37" spans="1:16" ht="18.75" x14ac:dyDescent="0.25">
      <c r="A37" t="s">
        <v>15</v>
      </c>
      <c r="B37" s="67" t="str">
        <f>C13</f>
        <v>Šp.gym. Trieda SNP 104, KE 2</v>
      </c>
      <c r="H37" s="300" t="s">
        <v>84</v>
      </c>
      <c r="I37" s="300"/>
      <c r="J37" s="300"/>
      <c r="K37" s="300"/>
      <c r="L37" s="300"/>
      <c r="M37" s="300"/>
    </row>
    <row r="38" spans="1:16" x14ac:dyDescent="0.25">
      <c r="A38" t="s">
        <v>16</v>
      </c>
      <c r="B38" s="67" t="str">
        <f>C9</f>
        <v>OA Jesenského 259/6, Pov. Bystrica</v>
      </c>
    </row>
    <row r="39" spans="1:16" ht="15.75" x14ac:dyDescent="0.25">
      <c r="A39" t="s">
        <v>17</v>
      </c>
      <c r="B39" s="67" t="str">
        <f>C12</f>
        <v>Spoj.škola SPŠ Nábrežn 1325, Kysucké N.M.</v>
      </c>
      <c r="G39" s="26"/>
    </row>
    <row r="40" spans="1:16" ht="16.5" thickBot="1" x14ac:dyDescent="0.3">
      <c r="G40" s="26"/>
    </row>
    <row r="41" spans="1:16" ht="15.75" customHeight="1" x14ac:dyDescent="0.25">
      <c r="A41" s="292" t="s">
        <v>21</v>
      </c>
      <c r="B41" s="292"/>
      <c r="C41" s="17"/>
      <c r="G41" s="266" t="s">
        <v>42</v>
      </c>
      <c r="H41" s="257" t="s">
        <v>146</v>
      </c>
      <c r="I41" s="258"/>
      <c r="J41" s="258"/>
      <c r="K41" s="258"/>
      <c r="L41" s="49" t="s">
        <v>31</v>
      </c>
      <c r="M41" s="28"/>
      <c r="N41" s="29"/>
      <c r="O41" s="50" t="s">
        <v>32</v>
      </c>
      <c r="P41" s="50" t="s">
        <v>33</v>
      </c>
    </row>
    <row r="42" spans="1:16" ht="15" customHeight="1" x14ac:dyDescent="0.25">
      <c r="A42" t="s">
        <v>15</v>
      </c>
      <c r="B42" s="21" t="str">
        <f>B38</f>
        <v>OA Jesenského 259/6, Pov. Bystrica</v>
      </c>
      <c r="C42" s="21" t="str">
        <f>B39</f>
        <v>Spoj.škola SPŠ Nábrežn 1325, Kysucké N.M.</v>
      </c>
      <c r="G42" s="267"/>
      <c r="H42" s="260"/>
      <c r="I42" s="261"/>
      <c r="J42" s="261"/>
      <c r="K42" s="261"/>
      <c r="L42" s="51"/>
      <c r="M42" s="52"/>
      <c r="N42" s="32"/>
      <c r="O42" s="30"/>
      <c r="P42" s="30"/>
    </row>
    <row r="43" spans="1:16" ht="15.75" customHeight="1" thickBot="1" x14ac:dyDescent="0.3">
      <c r="A43" t="s">
        <v>16</v>
      </c>
      <c r="B43" s="21" t="str">
        <f>B37</f>
        <v>Šp.gym. Trieda SNP 104, KE 2</v>
      </c>
      <c r="C43" s="21" t="str">
        <f>B38</f>
        <v>OA Jesenského 259/6, Pov. Bystrica</v>
      </c>
      <c r="G43" s="268"/>
      <c r="H43" s="263"/>
      <c r="I43" s="264"/>
      <c r="J43" s="264"/>
      <c r="K43" s="264"/>
      <c r="L43" s="53"/>
      <c r="M43" s="54"/>
      <c r="N43" s="55"/>
      <c r="O43" s="31"/>
      <c r="P43" s="31"/>
    </row>
    <row r="44" spans="1:16" x14ac:dyDescent="0.25">
      <c r="A44" t="s">
        <v>17</v>
      </c>
      <c r="B44" s="21" t="str">
        <f>B39</f>
        <v>Spoj.škola SPŠ Nábrežn 1325, Kysucké N.M.</v>
      </c>
      <c r="C44" s="21" t="str">
        <f>B37</f>
        <v>Šp.gym. Trieda SNP 104, KE 2</v>
      </c>
      <c r="G44" s="269"/>
      <c r="H44" s="251" t="str">
        <f>B37</f>
        <v>Šp.gym. Trieda SNP 104, KE 2</v>
      </c>
      <c r="I44" s="251" t="str">
        <f>B38</f>
        <v>OA Jesenského 259/6, Pov. Bystrica</v>
      </c>
      <c r="J44" s="251" t="str">
        <f>B39</f>
        <v>Spoj.škola SPŠ Nábrežn 1325, Kysucké N.M.</v>
      </c>
      <c r="K44" s="306"/>
      <c r="L44" s="50"/>
      <c r="M44" s="50"/>
      <c r="N44" s="50"/>
      <c r="O44" s="50"/>
      <c r="P44" s="50"/>
    </row>
    <row r="45" spans="1:16" x14ac:dyDescent="0.25">
      <c r="G45" s="270"/>
      <c r="H45" s="252"/>
      <c r="I45" s="252"/>
      <c r="J45" s="252"/>
      <c r="K45" s="307"/>
      <c r="L45" s="30"/>
      <c r="M45" s="30"/>
      <c r="N45" s="30"/>
      <c r="O45" s="30"/>
      <c r="P45" s="30"/>
    </row>
    <row r="46" spans="1:16" ht="15.75" thickBot="1" x14ac:dyDescent="0.3">
      <c r="A46" s="293" t="s">
        <v>26</v>
      </c>
      <c r="B46" s="293"/>
      <c r="G46" s="271"/>
      <c r="H46" s="253"/>
      <c r="I46" s="253"/>
      <c r="J46" s="253"/>
      <c r="K46" s="308"/>
      <c r="L46" s="31"/>
      <c r="M46" s="31"/>
      <c r="N46" s="31"/>
      <c r="O46" s="31"/>
      <c r="P46" s="31"/>
    </row>
    <row r="47" spans="1:16" x14ac:dyDescent="0.25">
      <c r="A47" t="s">
        <v>15</v>
      </c>
      <c r="B47" s="67" t="str">
        <f>B43</f>
        <v>Šp.gym. Trieda SNP 104, KE 2</v>
      </c>
      <c r="G47" s="251" t="str">
        <f>B37</f>
        <v>Šp.gym. Trieda SNP 104, KE 2</v>
      </c>
      <c r="H47" s="303"/>
      <c r="I47" s="318"/>
      <c r="J47" s="309"/>
      <c r="K47" s="306"/>
      <c r="L47" s="50"/>
      <c r="M47" s="50"/>
      <c r="N47" s="50"/>
      <c r="O47" s="50"/>
      <c r="P47" s="50"/>
    </row>
    <row r="48" spans="1:16" x14ac:dyDescent="0.25">
      <c r="A48" t="s">
        <v>16</v>
      </c>
      <c r="B48" s="67" t="str">
        <f>B42</f>
        <v>OA Jesenského 259/6, Pov. Bystrica</v>
      </c>
      <c r="G48" s="252"/>
      <c r="H48" s="304"/>
      <c r="I48" s="319"/>
      <c r="J48" s="310"/>
      <c r="K48" s="307"/>
      <c r="L48" s="30"/>
      <c r="M48" s="30"/>
      <c r="N48" s="30"/>
      <c r="O48" s="30"/>
      <c r="P48" s="30"/>
    </row>
    <row r="49" spans="1:16" ht="15.75" thickBot="1" x14ac:dyDescent="0.3">
      <c r="A49" t="s">
        <v>17</v>
      </c>
      <c r="B49" s="67" t="str">
        <f>B39</f>
        <v>Spoj.škola SPŠ Nábrežn 1325, Kysucké N.M.</v>
      </c>
      <c r="G49" s="253"/>
      <c r="H49" s="305"/>
      <c r="I49" s="320"/>
      <c r="J49" s="311"/>
      <c r="K49" s="308"/>
      <c r="L49" s="31"/>
      <c r="M49" s="31"/>
      <c r="N49" s="31"/>
      <c r="O49" s="31"/>
      <c r="P49" s="31"/>
    </row>
    <row r="50" spans="1:16" x14ac:dyDescent="0.25">
      <c r="G50" s="251" t="str">
        <f>B38</f>
        <v>OA Jesenského 259/6, Pov. Bystrica</v>
      </c>
      <c r="H50" s="318"/>
      <c r="I50" s="303"/>
      <c r="J50" s="324"/>
      <c r="K50" s="306"/>
      <c r="L50" s="50"/>
      <c r="M50" s="50"/>
      <c r="N50" s="50"/>
      <c r="O50" s="50"/>
      <c r="P50" s="50"/>
    </row>
    <row r="51" spans="1:16" x14ac:dyDescent="0.25">
      <c r="A51" s="293" t="s">
        <v>24</v>
      </c>
      <c r="B51" s="293"/>
      <c r="C51" s="17"/>
      <c r="G51" s="252"/>
      <c r="H51" s="319"/>
      <c r="I51" s="304"/>
      <c r="J51" s="325"/>
      <c r="K51" s="307"/>
      <c r="L51" s="30"/>
      <c r="M51" s="30"/>
      <c r="N51" s="30"/>
      <c r="O51" s="30"/>
      <c r="P51" s="30"/>
    </row>
    <row r="52" spans="1:16" ht="15.75" thickBot="1" x14ac:dyDescent="0.3">
      <c r="B52" s="21" t="str">
        <f>B31</f>
        <v>Gymnázium Konštantínova 2, Prešov</v>
      </c>
      <c r="C52" s="21" t="str">
        <f>B48</f>
        <v>OA Jesenského 259/6, Pov. Bystrica</v>
      </c>
      <c r="G52" s="253"/>
      <c r="H52" s="320"/>
      <c r="I52" s="305"/>
      <c r="J52" s="326"/>
      <c r="K52" s="308"/>
      <c r="L52" s="31"/>
      <c r="M52" s="31"/>
      <c r="N52" s="31"/>
      <c r="O52" s="31"/>
      <c r="P52" s="31"/>
    </row>
    <row r="53" spans="1:16" ht="14.25" customHeight="1" x14ac:dyDescent="0.25">
      <c r="B53" s="80">
        <v>23</v>
      </c>
      <c r="C53" s="80">
        <v>13</v>
      </c>
      <c r="G53" s="251" t="str">
        <f>B39</f>
        <v>Spoj.škola SPŠ Nábrežn 1325, Kysucké N.M.</v>
      </c>
      <c r="H53" s="309"/>
      <c r="I53" s="324"/>
      <c r="J53" s="303"/>
      <c r="K53" s="327"/>
      <c r="L53" s="85"/>
      <c r="M53" s="85"/>
      <c r="N53" s="85"/>
      <c r="O53" s="85"/>
      <c r="P53" s="85"/>
    </row>
    <row r="54" spans="1:16" ht="15" customHeight="1" x14ac:dyDescent="0.25">
      <c r="B54" s="21" t="str">
        <f>B32</f>
        <v>Gym. M. R. Štefánika 16, Nové Zámky</v>
      </c>
      <c r="C54" s="21" t="str">
        <f>B47</f>
        <v>Šp.gym. Trieda SNP 104, KE 2</v>
      </c>
      <c r="G54" s="252"/>
      <c r="H54" s="310"/>
      <c r="I54" s="325"/>
      <c r="J54" s="304"/>
      <c r="K54" s="328"/>
      <c r="L54" s="86"/>
      <c r="M54" s="86"/>
      <c r="N54" s="86"/>
      <c r="O54" s="86"/>
      <c r="P54" s="86"/>
    </row>
    <row r="55" spans="1:16" x14ac:dyDescent="0.25">
      <c r="B55" s="79">
        <v>18</v>
      </c>
      <c r="C55" s="79">
        <v>17</v>
      </c>
      <c r="G55" s="252"/>
      <c r="H55" s="310"/>
      <c r="I55" s="325"/>
      <c r="J55" s="304"/>
      <c r="K55" s="328"/>
      <c r="L55" s="86"/>
      <c r="M55" s="86"/>
      <c r="N55" s="86"/>
      <c r="O55" s="86"/>
      <c r="P55" s="86"/>
    </row>
    <row r="56" spans="1:16" ht="15.75" thickBot="1" x14ac:dyDescent="0.3">
      <c r="A56" s="293" t="s">
        <v>28</v>
      </c>
      <c r="B56" s="293"/>
      <c r="C56" s="17"/>
      <c r="G56" s="253"/>
      <c r="H56" s="311"/>
      <c r="I56" s="326"/>
      <c r="J56" s="305"/>
      <c r="K56" s="329"/>
      <c r="L56" s="87"/>
      <c r="M56" s="87"/>
      <c r="N56" s="87"/>
      <c r="O56" s="87"/>
      <c r="P56" s="87"/>
    </row>
    <row r="57" spans="1:16" x14ac:dyDescent="0.25">
      <c r="B57" s="21" t="str">
        <f>B33</f>
        <v>Gymnázium Ostredková, Bratislava</v>
      </c>
      <c r="C57" s="21" t="str">
        <f>B49</f>
        <v>Spoj.škola SPŠ Nábrežn 1325, Kysucké N.M.</v>
      </c>
      <c r="G57" s="306"/>
      <c r="H57" s="321"/>
      <c r="I57" s="321"/>
      <c r="J57" s="321"/>
      <c r="K57" s="321"/>
      <c r="L57" s="96"/>
      <c r="M57" s="96"/>
      <c r="N57" s="96"/>
      <c r="O57" s="96"/>
      <c r="P57" s="100"/>
    </row>
    <row r="58" spans="1:16" x14ac:dyDescent="0.25">
      <c r="B58" s="79">
        <v>22</v>
      </c>
      <c r="C58" s="79">
        <v>12</v>
      </c>
      <c r="G58" s="307"/>
      <c r="H58" s="322"/>
      <c r="I58" s="322"/>
      <c r="J58" s="322"/>
      <c r="K58" s="322"/>
      <c r="L58" s="97"/>
      <c r="M58" s="97"/>
      <c r="N58" s="97"/>
      <c r="O58" s="97"/>
      <c r="P58" s="101"/>
    </row>
    <row r="59" spans="1:16" ht="15.75" thickBot="1" x14ac:dyDescent="0.3">
      <c r="A59" s="25" t="s">
        <v>58</v>
      </c>
      <c r="G59" s="308"/>
      <c r="H59" s="323"/>
      <c r="I59" s="323"/>
      <c r="J59" s="323"/>
      <c r="K59" s="323"/>
      <c r="L59" s="98"/>
      <c r="M59" s="98"/>
      <c r="N59" s="98"/>
      <c r="O59" s="98"/>
      <c r="P59" s="102"/>
    </row>
    <row r="60" spans="1:16" ht="15.75" x14ac:dyDescent="0.25">
      <c r="B60" s="76" t="str">
        <f>C52</f>
        <v>OA Jesenského 259/6, Pov. Bystrica</v>
      </c>
      <c r="C60" s="76" t="str">
        <f>C54</f>
        <v>Šp.gym. Trieda SNP 104, KE 2</v>
      </c>
      <c r="G60" s="26"/>
    </row>
    <row r="61" spans="1:16" ht="15.75" x14ac:dyDescent="0.25">
      <c r="B61" s="79" t="s">
        <v>174</v>
      </c>
      <c r="C61" s="79" t="s">
        <v>175</v>
      </c>
      <c r="G61" s="26"/>
    </row>
    <row r="62" spans="1:16" ht="15.75" x14ac:dyDescent="0.25">
      <c r="A62" s="25" t="s">
        <v>61</v>
      </c>
      <c r="B62" s="75"/>
      <c r="C62" s="76"/>
      <c r="G62" s="34" t="s">
        <v>135</v>
      </c>
      <c r="I62" s="34" t="s">
        <v>34</v>
      </c>
      <c r="J62" s="34"/>
      <c r="K62" s="34" t="s">
        <v>36</v>
      </c>
      <c r="M62" s="34" t="s">
        <v>37</v>
      </c>
    </row>
    <row r="63" spans="1:16" ht="16.5" thickBot="1" x14ac:dyDescent="0.3">
      <c r="B63" s="76" t="str">
        <f>B52</f>
        <v>Gymnázium Konštantínova 2, Prešov</v>
      </c>
      <c r="C63" s="76" t="str">
        <f>B54</f>
        <v>Gym. M. R. Štefánika 16, Nové Zámky</v>
      </c>
      <c r="G63" s="26"/>
    </row>
    <row r="64" spans="1:16" ht="15.75" thickBot="1" x14ac:dyDescent="0.3">
      <c r="B64" s="79">
        <v>24</v>
      </c>
      <c r="C64" s="79">
        <v>18</v>
      </c>
      <c r="G64" s="35" t="s">
        <v>39</v>
      </c>
      <c r="H64" s="36" t="s">
        <v>40</v>
      </c>
      <c r="I64" s="61"/>
      <c r="J64" s="61"/>
      <c r="K64" s="35" t="s">
        <v>41</v>
      </c>
      <c r="L64" s="59"/>
      <c r="M64" s="38"/>
    </row>
    <row r="65" spans="1:13" ht="16.5" thickBot="1" x14ac:dyDescent="0.3">
      <c r="G65" s="39"/>
      <c r="H65" s="40"/>
      <c r="I65" s="82"/>
      <c r="J65" s="82"/>
      <c r="K65" s="135"/>
      <c r="L65" s="59"/>
      <c r="M65" s="38"/>
    </row>
    <row r="66" spans="1:13" ht="16.5" thickBot="1" x14ac:dyDescent="0.3">
      <c r="B66" s="25" t="s">
        <v>65</v>
      </c>
      <c r="G66" s="43"/>
      <c r="H66" s="44"/>
      <c r="I66" s="82"/>
      <c r="J66" s="82"/>
      <c r="K66" s="135"/>
      <c r="L66" s="59"/>
      <c r="M66" s="38"/>
    </row>
    <row r="67" spans="1:13" ht="16.5" thickBot="1" x14ac:dyDescent="0.3">
      <c r="A67" t="s">
        <v>15</v>
      </c>
      <c r="B67" t="str">
        <f>B31</f>
        <v>Gymnázium Konštantínova 2, Prešov</v>
      </c>
      <c r="G67" s="45"/>
      <c r="H67" s="44"/>
      <c r="I67" s="82"/>
      <c r="J67" s="82"/>
      <c r="K67" s="135"/>
      <c r="L67" s="59"/>
      <c r="M67" s="38"/>
    </row>
    <row r="68" spans="1:13" ht="16.5" thickBot="1" x14ac:dyDescent="0.3">
      <c r="A68" t="s">
        <v>16</v>
      </c>
      <c r="B68" t="str">
        <f>B32</f>
        <v>Gym. M. R. Štefánika 16, Nové Zámky</v>
      </c>
      <c r="G68" s="39"/>
      <c r="H68" s="46"/>
      <c r="I68" s="82"/>
      <c r="J68" s="82"/>
      <c r="K68" s="135"/>
      <c r="L68" s="59"/>
      <c r="M68" s="38"/>
    </row>
    <row r="69" spans="1:13" ht="16.5" thickBot="1" x14ac:dyDescent="0.3">
      <c r="A69" t="s">
        <v>17</v>
      </c>
      <c r="B69" t="str">
        <f>B48</f>
        <v>OA Jesenského 259/6, Pov. Bystrica</v>
      </c>
      <c r="G69" s="43"/>
      <c r="H69" s="40"/>
      <c r="I69" s="82"/>
      <c r="J69" s="82"/>
      <c r="K69" s="135"/>
      <c r="L69" s="59"/>
      <c r="M69" s="38"/>
    </row>
    <row r="70" spans="1:13" ht="16.5" thickBot="1" x14ac:dyDescent="0.3">
      <c r="A70" t="s">
        <v>18</v>
      </c>
      <c r="B70" t="str">
        <f>C60</f>
        <v>Šp.gym. Trieda SNP 104, KE 2</v>
      </c>
      <c r="G70" s="47"/>
      <c r="H70" s="48"/>
      <c r="I70" s="82"/>
      <c r="J70" s="82"/>
      <c r="K70" s="135"/>
      <c r="L70" s="59"/>
      <c r="M70" s="38"/>
    </row>
    <row r="71" spans="1:13" x14ac:dyDescent="0.25">
      <c r="A71" t="s">
        <v>22</v>
      </c>
      <c r="B71" t="str">
        <f>B57</f>
        <v>Gymnázium Ostredková, Bratislava</v>
      </c>
    </row>
    <row r="72" spans="1:13" x14ac:dyDescent="0.25">
      <c r="A72" t="s">
        <v>23</v>
      </c>
      <c r="B72" t="str">
        <f>C57</f>
        <v>Spoj.škola SPŠ Nábrežn 1325, Kysucké N.M.</v>
      </c>
    </row>
    <row r="73" spans="1:13" x14ac:dyDescent="0.25">
      <c r="A73" t="s">
        <v>64</v>
      </c>
      <c r="B73" t="str">
        <f>B34</f>
        <v>OA Hlohovec</v>
      </c>
    </row>
  </sheetData>
  <mergeCells count="69">
    <mergeCell ref="P13:P15"/>
    <mergeCell ref="P16:P18"/>
    <mergeCell ref="P19:P21"/>
    <mergeCell ref="N13:N15"/>
    <mergeCell ref="N16:N18"/>
    <mergeCell ref="N19:N21"/>
    <mergeCell ref="O13:O15"/>
    <mergeCell ref="O16:O18"/>
    <mergeCell ref="O19:O21"/>
    <mergeCell ref="J16:J18"/>
    <mergeCell ref="K19:K21"/>
    <mergeCell ref="I50:I52"/>
    <mergeCell ref="K16:K18"/>
    <mergeCell ref="H57:H59"/>
    <mergeCell ref="I57:I59"/>
    <mergeCell ref="J57:J59"/>
    <mergeCell ref="K57:K59"/>
    <mergeCell ref="J50:J52"/>
    <mergeCell ref="J53:J56"/>
    <mergeCell ref="K53:K56"/>
    <mergeCell ref="H19:H21"/>
    <mergeCell ref="I19:I21"/>
    <mergeCell ref="H23:P23"/>
    <mergeCell ref="H53:H56"/>
    <mergeCell ref="I53:I56"/>
    <mergeCell ref="A51:B51"/>
    <mergeCell ref="A56:B56"/>
    <mergeCell ref="A30:B30"/>
    <mergeCell ref="B1:C1"/>
    <mergeCell ref="B3:C3"/>
    <mergeCell ref="A16:B16"/>
    <mergeCell ref="A17:B17"/>
    <mergeCell ref="A22:B22"/>
    <mergeCell ref="A36:B36"/>
    <mergeCell ref="A41:B41"/>
    <mergeCell ref="A46:B46"/>
    <mergeCell ref="B4:C4"/>
    <mergeCell ref="H6:K8"/>
    <mergeCell ref="H9:H11"/>
    <mergeCell ref="I9:I11"/>
    <mergeCell ref="K9:K11"/>
    <mergeCell ref="G13:G15"/>
    <mergeCell ref="G6:G8"/>
    <mergeCell ref="K13:K15"/>
    <mergeCell ref="G9:G11"/>
    <mergeCell ref="J9:J11"/>
    <mergeCell ref="G57:G59"/>
    <mergeCell ref="H13:H15"/>
    <mergeCell ref="I13:I15"/>
    <mergeCell ref="H41:K43"/>
    <mergeCell ref="H44:H46"/>
    <mergeCell ref="I44:I46"/>
    <mergeCell ref="K44:K46"/>
    <mergeCell ref="G47:G49"/>
    <mergeCell ref="G16:G18"/>
    <mergeCell ref="G19:G21"/>
    <mergeCell ref="G41:G43"/>
    <mergeCell ref="H50:H52"/>
    <mergeCell ref="I47:I49"/>
    <mergeCell ref="K47:K49"/>
    <mergeCell ref="H16:H18"/>
    <mergeCell ref="G53:G56"/>
    <mergeCell ref="H47:H49"/>
    <mergeCell ref="H37:M37"/>
    <mergeCell ref="G50:G52"/>
    <mergeCell ref="K50:K52"/>
    <mergeCell ref="G44:G46"/>
    <mergeCell ref="J47:J49"/>
    <mergeCell ref="J44:J46"/>
  </mergeCells>
  <hyperlinks>
    <hyperlink ref="C10" r:id="rId1" display="javascript:void(0);"/>
    <hyperlink ref="C9" r:id="rId2" display="javascript:void(0);"/>
    <hyperlink ref="C12" r:id="rId3" display="javascript:void(0);"/>
    <hyperlink ref="C13" r:id="rId4" display="javascript:void(0);"/>
  </hyperlinks>
  <pageMargins left="0.70866141732283472" right="0.70866141732283472" top="0.35433070866141736" bottom="0.35433070866141736" header="0.31496062992125984" footer="0.31496062992125984"/>
  <pageSetup paperSize="9" scale="90" orientation="landscape" r:id="rId5"/>
  <rowBreaks count="1" manualBreakCount="1">
    <brk id="35" max="16383" man="1"/>
  </rowBreaks>
  <colBreaks count="1" manualBreakCount="1">
    <brk id="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view="pageBreakPreview" zoomScale="60" zoomScaleNormal="100" workbookViewId="0">
      <selection activeCell="C50" sqref="C50"/>
    </sheetView>
  </sheetViews>
  <sheetFormatPr defaultRowHeight="15" x14ac:dyDescent="0.25"/>
  <cols>
    <col min="1" max="1" width="4.7109375" customWidth="1"/>
    <col min="2" max="2" width="51.42578125" customWidth="1"/>
    <col min="3" max="3" width="50.85546875" customWidth="1"/>
    <col min="4" max="5" width="9.140625" style="90"/>
    <col min="7" max="8" width="18.42578125" customWidth="1"/>
    <col min="9" max="9" width="18" customWidth="1"/>
    <col min="10" max="10" width="19.140625" customWidth="1"/>
    <col min="15" max="15" width="10.5703125" customWidth="1"/>
  </cols>
  <sheetData>
    <row r="1" spans="1:15" ht="18.75" x14ac:dyDescent="0.25">
      <c r="B1" s="289" t="s">
        <v>84</v>
      </c>
      <c r="C1" s="289"/>
      <c r="H1" s="300" t="s">
        <v>84</v>
      </c>
      <c r="I1" s="300"/>
      <c r="J1" s="300"/>
      <c r="K1" s="300"/>
      <c r="L1" s="300"/>
      <c r="M1" s="300"/>
    </row>
    <row r="2" spans="1:15" x14ac:dyDescent="0.25">
      <c r="B2" s="17"/>
      <c r="C2" s="18"/>
    </row>
    <row r="3" spans="1:15" ht="18.75" x14ac:dyDescent="0.25">
      <c r="B3" s="290" t="s">
        <v>47</v>
      </c>
      <c r="C3" s="290"/>
      <c r="G3" s="25" t="s">
        <v>29</v>
      </c>
    </row>
    <row r="4" spans="1:15" ht="19.5" customHeight="1" thickBot="1" x14ac:dyDescent="0.3">
      <c r="B4" s="298" t="s">
        <v>124</v>
      </c>
      <c r="C4" s="299"/>
      <c r="G4" s="25"/>
    </row>
    <row r="5" spans="1:15" ht="16.5" thickBot="1" x14ac:dyDescent="0.3">
      <c r="B5" s="302" t="s">
        <v>48</v>
      </c>
      <c r="C5" s="302"/>
      <c r="G5" s="27"/>
    </row>
    <row r="6" spans="1:15" ht="14.25" customHeight="1" thickBot="1" x14ac:dyDescent="0.3">
      <c r="B6" s="2" t="s">
        <v>1</v>
      </c>
      <c r="C6" s="2" t="s">
        <v>2</v>
      </c>
      <c r="G6" s="266" t="s">
        <v>30</v>
      </c>
      <c r="H6" s="257" t="s">
        <v>147</v>
      </c>
      <c r="I6" s="258"/>
      <c r="J6" s="258"/>
      <c r="K6" s="275" t="s">
        <v>31</v>
      </c>
      <c r="L6" s="276"/>
      <c r="M6" s="277"/>
      <c r="N6" s="269" t="s">
        <v>32</v>
      </c>
      <c r="O6" s="269" t="s">
        <v>33</v>
      </c>
    </row>
    <row r="7" spans="1:15" ht="14.25" customHeight="1" x14ac:dyDescent="0.25">
      <c r="B7" s="121" t="s">
        <v>57</v>
      </c>
      <c r="C7" s="107" t="s">
        <v>132</v>
      </c>
      <c r="D7" s="91"/>
      <c r="E7" s="91"/>
      <c r="G7" s="267"/>
      <c r="H7" s="260"/>
      <c r="I7" s="261"/>
      <c r="J7" s="261"/>
      <c r="K7" s="278"/>
      <c r="L7" s="279"/>
      <c r="M7" s="280"/>
      <c r="N7" s="270"/>
      <c r="O7" s="270"/>
    </row>
    <row r="8" spans="1:15" x14ac:dyDescent="0.25">
      <c r="B8" s="5" t="s">
        <v>4</v>
      </c>
      <c r="C8" s="106" t="s">
        <v>103</v>
      </c>
      <c r="G8" s="267"/>
      <c r="H8" s="260"/>
      <c r="I8" s="261"/>
      <c r="J8" s="261"/>
      <c r="K8" s="278"/>
      <c r="L8" s="279"/>
      <c r="M8" s="280"/>
      <c r="N8" s="270"/>
      <c r="O8" s="270"/>
    </row>
    <row r="9" spans="1:15" ht="15.75" thickBot="1" x14ac:dyDescent="0.3">
      <c r="B9" s="5" t="s">
        <v>5</v>
      </c>
      <c r="C9" s="120" t="s">
        <v>87</v>
      </c>
      <c r="G9" s="268"/>
      <c r="H9" s="263"/>
      <c r="I9" s="264"/>
      <c r="J9" s="264"/>
      <c r="K9" s="281"/>
      <c r="L9" s="282"/>
      <c r="M9" s="283"/>
      <c r="N9" s="271"/>
      <c r="O9" s="271"/>
    </row>
    <row r="10" spans="1:15" x14ac:dyDescent="0.25">
      <c r="B10" s="5" t="s">
        <v>6</v>
      </c>
      <c r="C10" s="120" t="s">
        <v>104</v>
      </c>
      <c r="G10" s="309"/>
      <c r="H10" s="284" t="str">
        <f>B17</f>
        <v>Gym. Štefánikova 219/4, Bytča</v>
      </c>
      <c r="I10" s="284" t="str">
        <f>B18</f>
        <v>Gym. J.Fándlyho Školská 3, Šaľa</v>
      </c>
      <c r="J10" s="284" t="str">
        <f>B19</f>
        <v>Gym. Konštantínova 2, Prešov</v>
      </c>
      <c r="K10" s="50"/>
      <c r="L10" s="50"/>
      <c r="M10" s="50"/>
      <c r="N10" s="50"/>
      <c r="O10" s="50"/>
    </row>
    <row r="11" spans="1:15" ht="33" customHeight="1" thickBot="1" x14ac:dyDescent="0.3">
      <c r="B11" s="5" t="s">
        <v>7</v>
      </c>
      <c r="C11" s="8" t="s">
        <v>99</v>
      </c>
      <c r="G11" s="310"/>
      <c r="H11" s="285"/>
      <c r="I11" s="285"/>
      <c r="J11" s="285"/>
      <c r="K11" s="30"/>
      <c r="L11" s="30"/>
      <c r="M11" s="30"/>
      <c r="N11" s="30"/>
      <c r="O11" s="30"/>
    </row>
    <row r="12" spans="1:15" ht="13.5" customHeight="1" x14ac:dyDescent="0.25">
      <c r="B12" s="5" t="s">
        <v>108</v>
      </c>
      <c r="C12" s="118" t="s">
        <v>105</v>
      </c>
      <c r="G12" s="284" t="str">
        <f>B17</f>
        <v>Gym. Štefánikova 219/4, Bytča</v>
      </c>
      <c r="H12" s="254"/>
      <c r="I12" s="248" t="s">
        <v>279</v>
      </c>
      <c r="J12" s="248" t="s">
        <v>281</v>
      </c>
      <c r="K12" s="180"/>
      <c r="L12" s="180"/>
      <c r="M12" s="180"/>
      <c r="N12" s="180"/>
      <c r="O12" s="180"/>
    </row>
    <row r="13" spans="1:15" ht="33" customHeight="1" x14ac:dyDescent="0.25">
      <c r="B13" s="83" t="s">
        <v>109</v>
      </c>
      <c r="C13" s="73" t="s">
        <v>106</v>
      </c>
      <c r="G13" s="285"/>
      <c r="H13" s="255"/>
      <c r="I13" s="249"/>
      <c r="J13" s="249"/>
      <c r="K13" s="182"/>
      <c r="L13" s="182"/>
      <c r="M13" s="182"/>
      <c r="N13" s="182"/>
      <c r="O13" s="182" t="s">
        <v>166</v>
      </c>
    </row>
    <row r="14" spans="1:15" ht="15.75" thickBot="1" x14ac:dyDescent="0.3">
      <c r="A14" s="20"/>
      <c r="B14" s="84" t="s">
        <v>110</v>
      </c>
      <c r="C14" s="119" t="s">
        <v>107</v>
      </c>
      <c r="G14" s="286"/>
      <c r="H14" s="256"/>
      <c r="I14" s="250"/>
      <c r="J14" s="250"/>
      <c r="K14" s="184"/>
      <c r="L14" s="184"/>
      <c r="M14" s="184"/>
      <c r="N14" s="184"/>
      <c r="O14" s="184"/>
    </row>
    <row r="15" spans="1:15" ht="18.75" x14ac:dyDescent="0.25">
      <c r="A15" s="294" t="s">
        <v>13</v>
      </c>
      <c r="B15" s="294"/>
      <c r="G15" s="284" t="str">
        <f>B18</f>
        <v>Gym. J.Fándlyho Školská 3, Šaľa</v>
      </c>
      <c r="H15" s="248" t="s">
        <v>278</v>
      </c>
      <c r="I15" s="231"/>
      <c r="J15" s="248" t="s">
        <v>283</v>
      </c>
      <c r="K15" s="180"/>
      <c r="L15" s="180"/>
      <c r="M15" s="180"/>
      <c r="N15" s="180"/>
      <c r="O15" s="180"/>
    </row>
    <row r="16" spans="1:15" x14ac:dyDescent="0.25">
      <c r="A16" s="291" t="s">
        <v>14</v>
      </c>
      <c r="B16" s="291"/>
      <c r="G16" s="285"/>
      <c r="H16" s="249"/>
      <c r="I16" s="232"/>
      <c r="J16" s="249"/>
      <c r="K16" s="182"/>
      <c r="L16" s="182"/>
      <c r="M16" s="182"/>
      <c r="N16" s="182"/>
      <c r="O16" s="182" t="s">
        <v>165</v>
      </c>
    </row>
    <row r="17" spans="1:15" ht="15.75" thickBot="1" x14ac:dyDescent="0.3">
      <c r="A17" t="s">
        <v>15</v>
      </c>
      <c r="B17" s="67" t="str">
        <f>C12</f>
        <v>Gym. Štefánikova 219/4, Bytča</v>
      </c>
      <c r="G17" s="286"/>
      <c r="H17" s="250"/>
      <c r="I17" s="233"/>
      <c r="J17" s="250"/>
      <c r="K17" s="184"/>
      <c r="L17" s="184"/>
      <c r="M17" s="184"/>
      <c r="N17" s="184"/>
      <c r="O17" s="184"/>
    </row>
    <row r="18" spans="1:15" x14ac:dyDescent="0.25">
      <c r="A18" t="s">
        <v>16</v>
      </c>
      <c r="B18" s="67" t="str">
        <f>C10</f>
        <v>Gym. J.Fándlyho Školská 3, Šaľa</v>
      </c>
      <c r="G18" s="284" t="str">
        <f>B19</f>
        <v>Gym. Konštantínova 2, Prešov</v>
      </c>
      <c r="H18" s="248" t="s">
        <v>280</v>
      </c>
      <c r="I18" s="248" t="s">
        <v>282</v>
      </c>
      <c r="J18" s="231"/>
      <c r="K18" s="180"/>
      <c r="L18" s="180"/>
      <c r="M18" s="180"/>
      <c r="N18" s="180"/>
      <c r="O18" s="180"/>
    </row>
    <row r="19" spans="1:15" x14ac:dyDescent="0.25">
      <c r="A19" t="s">
        <v>17</v>
      </c>
      <c r="B19" s="67" t="str">
        <f>C14</f>
        <v>Gym. Konštantínova 2, Prešov</v>
      </c>
      <c r="G19" s="285"/>
      <c r="H19" s="249"/>
      <c r="I19" s="249"/>
      <c r="J19" s="232"/>
      <c r="K19" s="182"/>
      <c r="L19" s="182"/>
      <c r="M19" s="182"/>
      <c r="N19" s="182"/>
      <c r="O19" s="182" t="s">
        <v>164</v>
      </c>
    </row>
    <row r="20" spans="1:15" ht="15.75" thickBot="1" x14ac:dyDescent="0.3">
      <c r="G20" s="286"/>
      <c r="H20" s="250"/>
      <c r="I20" s="250"/>
      <c r="J20" s="233"/>
      <c r="K20" s="184"/>
      <c r="L20" s="184"/>
      <c r="M20" s="184"/>
      <c r="N20" s="184"/>
      <c r="O20" s="184"/>
    </row>
    <row r="21" spans="1:15" ht="15.75" x14ac:dyDescent="0.25">
      <c r="A21" s="292" t="s">
        <v>21</v>
      </c>
      <c r="B21" s="292"/>
      <c r="C21" s="17"/>
      <c r="G21" s="138"/>
      <c r="H21" s="28"/>
      <c r="I21" s="28"/>
      <c r="J21" s="28"/>
      <c r="K21" s="28"/>
      <c r="L21" s="28"/>
      <c r="M21" s="28"/>
      <c r="N21" s="28"/>
      <c r="O21" s="60"/>
    </row>
    <row r="22" spans="1:15" ht="15.75" x14ac:dyDescent="0.25">
      <c r="A22" t="s">
        <v>15</v>
      </c>
      <c r="B22" s="21" t="str">
        <f>B18</f>
        <v>Gym. J.Fándlyho Školská 3, Šaľa</v>
      </c>
      <c r="C22" s="21" t="str">
        <f>B19</f>
        <v>Gym. Konštantínova 2, Prešov</v>
      </c>
      <c r="D22" s="94">
        <v>23</v>
      </c>
      <c r="E22" s="94">
        <v>18</v>
      </c>
      <c r="G22" s="34" t="s">
        <v>50</v>
      </c>
      <c r="H22" s="20" t="s">
        <v>49</v>
      </c>
      <c r="L22" s="34"/>
      <c r="M22" s="52"/>
      <c r="N22" s="52"/>
      <c r="O22" s="61"/>
    </row>
    <row r="23" spans="1:15" ht="16.5" thickBot="1" x14ac:dyDescent="0.3">
      <c r="A23" t="s">
        <v>16</v>
      </c>
      <c r="B23" s="21" t="str">
        <f>B17</f>
        <v>Gym. Štefánikova 219/4, Bytča</v>
      </c>
      <c r="C23" s="21" t="str">
        <f>B18</f>
        <v>Gym. J.Fándlyho Školská 3, Šaľa</v>
      </c>
      <c r="D23" s="94">
        <v>11</v>
      </c>
      <c r="E23" s="94">
        <v>27</v>
      </c>
      <c r="G23" s="26"/>
      <c r="M23" s="52"/>
      <c r="N23" s="52"/>
      <c r="O23" s="61"/>
    </row>
    <row r="24" spans="1:15" ht="15.75" thickBot="1" x14ac:dyDescent="0.3">
      <c r="A24" t="s">
        <v>17</v>
      </c>
      <c r="B24" s="21" t="str">
        <f>B19</f>
        <v>Gym. Konštantínova 2, Prešov</v>
      </c>
      <c r="C24" s="21" t="str">
        <f>B17</f>
        <v>Gym. Štefánikova 219/4, Bytča</v>
      </c>
      <c r="D24" s="94">
        <v>21</v>
      </c>
      <c r="E24" s="94">
        <v>23</v>
      </c>
      <c r="G24" s="35" t="s">
        <v>39</v>
      </c>
      <c r="H24" s="36" t="s">
        <v>40</v>
      </c>
      <c r="I24" s="33"/>
      <c r="J24" s="56" t="s">
        <v>41</v>
      </c>
      <c r="K24" s="59"/>
      <c r="L24" s="38"/>
    </row>
    <row r="25" spans="1:15" ht="16.5" thickBot="1" x14ac:dyDescent="0.3">
      <c r="G25" s="39"/>
      <c r="H25" s="40"/>
      <c r="I25" s="37"/>
      <c r="J25" s="58"/>
      <c r="K25" s="59"/>
      <c r="L25" s="38"/>
      <c r="N25" s="34"/>
    </row>
    <row r="26" spans="1:15" ht="16.5" thickBot="1" x14ac:dyDescent="0.3">
      <c r="A26" s="293" t="s">
        <v>25</v>
      </c>
      <c r="B26" s="293"/>
      <c r="G26" s="43"/>
      <c r="H26" s="44"/>
      <c r="I26" s="37"/>
      <c r="J26" s="58"/>
      <c r="K26" s="59"/>
      <c r="L26" s="38"/>
    </row>
    <row r="27" spans="1:15" ht="18" customHeight="1" thickBot="1" x14ac:dyDescent="0.3">
      <c r="A27" t="s">
        <v>15</v>
      </c>
      <c r="B27" s="67" t="str">
        <f>B18</f>
        <v>Gym. J.Fándlyho Školská 3, Šaľa</v>
      </c>
      <c r="G27" s="45"/>
      <c r="H27" s="44"/>
      <c r="I27" s="37"/>
      <c r="J27" s="58"/>
      <c r="K27" s="59"/>
      <c r="L27" s="38"/>
    </row>
    <row r="28" spans="1:15" ht="16.5" thickBot="1" x14ac:dyDescent="0.3">
      <c r="A28" t="s">
        <v>16</v>
      </c>
      <c r="B28" s="67" t="str">
        <f>B17</f>
        <v>Gym. Štefánikova 219/4, Bytča</v>
      </c>
      <c r="G28" s="39"/>
      <c r="H28" s="46"/>
      <c r="I28" s="37"/>
      <c r="J28" s="58"/>
      <c r="K28" s="59"/>
      <c r="L28" s="38"/>
    </row>
    <row r="29" spans="1:15" ht="16.5" thickBot="1" x14ac:dyDescent="0.3">
      <c r="A29" t="s">
        <v>17</v>
      </c>
      <c r="B29" s="67" t="str">
        <f>B19</f>
        <v>Gym. Konštantínova 2, Prešov</v>
      </c>
      <c r="G29" s="43"/>
      <c r="H29" s="40"/>
      <c r="I29" s="37"/>
      <c r="J29" s="58"/>
      <c r="K29" s="59"/>
      <c r="L29" s="38"/>
    </row>
    <row r="30" spans="1:15" ht="16.5" thickBot="1" x14ac:dyDescent="0.3">
      <c r="B30" s="140"/>
      <c r="D30" s="91"/>
      <c r="E30" s="91"/>
      <c r="G30" s="141"/>
      <c r="H30" s="142"/>
      <c r="I30" s="149"/>
      <c r="J30" s="82"/>
      <c r="K30" s="143"/>
      <c r="L30" s="144"/>
      <c r="M30" s="151"/>
      <c r="N30" s="150"/>
      <c r="O30" s="150"/>
    </row>
    <row r="31" spans="1:15" ht="15.75" x14ac:dyDescent="0.25">
      <c r="G31" s="145"/>
      <c r="H31" s="146"/>
      <c r="I31" s="82"/>
      <c r="J31" s="147"/>
      <c r="K31" s="148"/>
      <c r="L31" s="148"/>
      <c r="M31" s="150"/>
      <c r="N31" s="150"/>
    </row>
    <row r="32" spans="1:15" x14ac:dyDescent="0.25">
      <c r="A32" s="291" t="s">
        <v>19</v>
      </c>
      <c r="B32" s="291"/>
    </row>
    <row r="33" spans="1:15" x14ac:dyDescent="0.25">
      <c r="A33" t="s">
        <v>15</v>
      </c>
      <c r="B33" s="67" t="str">
        <f>C8</f>
        <v>Súkromné gymn. Dunajská Streda</v>
      </c>
    </row>
    <row r="34" spans="1:15" ht="18.75" x14ac:dyDescent="0.25">
      <c r="A34" t="s">
        <v>16</v>
      </c>
      <c r="B34" s="67" t="str">
        <f>C9</f>
        <v>Šp.gym. Staničná 6, Trenčín</v>
      </c>
      <c r="H34" s="300" t="s">
        <v>84</v>
      </c>
      <c r="I34" s="300"/>
      <c r="J34" s="300"/>
      <c r="K34" s="300"/>
      <c r="L34" s="300"/>
      <c r="M34" s="300"/>
    </row>
    <row r="35" spans="1:15" ht="15.75" x14ac:dyDescent="0.25">
      <c r="A35" t="s">
        <v>17</v>
      </c>
      <c r="B35" s="67" t="str">
        <f>C13</f>
        <v xml:space="preserve">Gymnázium Pavla Horova, Masarykova1, Michalovce </v>
      </c>
      <c r="G35" s="26"/>
    </row>
    <row r="36" spans="1:15" ht="16.5" thickBot="1" x14ac:dyDescent="0.3">
      <c r="G36" s="26"/>
    </row>
    <row r="37" spans="1:15" ht="14.25" customHeight="1" x14ac:dyDescent="0.25">
      <c r="A37" s="292" t="s">
        <v>21</v>
      </c>
      <c r="B37" s="292"/>
      <c r="C37" s="17"/>
      <c r="G37" s="266" t="s">
        <v>42</v>
      </c>
      <c r="H37" s="257" t="s">
        <v>147</v>
      </c>
      <c r="I37" s="258"/>
      <c r="J37" s="258"/>
      <c r="K37" s="275" t="s">
        <v>31</v>
      </c>
      <c r="L37" s="276"/>
      <c r="M37" s="277"/>
      <c r="N37" s="269" t="s">
        <v>32</v>
      </c>
      <c r="O37" s="269" t="s">
        <v>33</v>
      </c>
    </row>
    <row r="38" spans="1:15" ht="15" customHeight="1" x14ac:dyDescent="0.25">
      <c r="A38" t="s">
        <v>15</v>
      </c>
      <c r="B38" s="21" t="str">
        <f>B34</f>
        <v>Šp.gym. Staničná 6, Trenčín</v>
      </c>
      <c r="C38" s="21" t="str">
        <f>B35</f>
        <v xml:space="preserve">Gymnázium Pavla Horova, Masarykova1, Michalovce </v>
      </c>
      <c r="D38" s="90">
        <v>21</v>
      </c>
      <c r="E38" s="90">
        <v>24</v>
      </c>
      <c r="G38" s="267"/>
      <c r="H38" s="260"/>
      <c r="I38" s="261"/>
      <c r="J38" s="261"/>
      <c r="K38" s="278"/>
      <c r="L38" s="279"/>
      <c r="M38" s="280"/>
      <c r="N38" s="270"/>
      <c r="O38" s="270"/>
    </row>
    <row r="39" spans="1:15" ht="15.75" customHeight="1" thickBot="1" x14ac:dyDescent="0.3">
      <c r="A39" t="s">
        <v>16</v>
      </c>
      <c r="B39" s="21" t="str">
        <f>B33</f>
        <v>Súkromné gymn. Dunajská Streda</v>
      </c>
      <c r="C39" s="21" t="str">
        <f>B34</f>
        <v>Šp.gym. Staničná 6, Trenčín</v>
      </c>
      <c r="D39" s="90">
        <v>10</v>
      </c>
      <c r="E39" s="90">
        <v>32</v>
      </c>
      <c r="G39" s="268"/>
      <c r="H39" s="263"/>
      <c r="I39" s="264"/>
      <c r="J39" s="264"/>
      <c r="K39" s="281"/>
      <c r="L39" s="282"/>
      <c r="M39" s="283"/>
      <c r="N39" s="271"/>
      <c r="O39" s="271"/>
    </row>
    <row r="40" spans="1:15" x14ac:dyDescent="0.25">
      <c r="A40" t="s">
        <v>17</v>
      </c>
      <c r="B40" s="21" t="str">
        <f>B35</f>
        <v xml:space="preserve">Gymnázium Pavla Horova, Masarykova1, Michalovce </v>
      </c>
      <c r="C40" s="21" t="str">
        <f>B33</f>
        <v>Súkromné gymn. Dunajská Streda</v>
      </c>
      <c r="D40" s="90">
        <v>24</v>
      </c>
      <c r="E40" s="90">
        <v>8</v>
      </c>
      <c r="G40" s="309"/>
      <c r="H40" s="251" t="str">
        <f>B33</f>
        <v>Súkromné gymn. Dunajská Streda</v>
      </c>
      <c r="I40" s="251" t="str">
        <f>B34</f>
        <v>Šp.gym. Staničná 6, Trenčín</v>
      </c>
      <c r="J40" s="251" t="str">
        <f>B35</f>
        <v xml:space="preserve">Gymnázium Pavla Horova, Masarykova1, Michalovce </v>
      </c>
      <c r="K40" s="50"/>
      <c r="L40" s="50"/>
      <c r="M40" s="50"/>
      <c r="N40" s="50"/>
      <c r="O40" s="50"/>
    </row>
    <row r="41" spans="1:15" x14ac:dyDescent="0.25">
      <c r="G41" s="310"/>
      <c r="H41" s="252"/>
      <c r="I41" s="252"/>
      <c r="J41" s="252"/>
      <c r="K41" s="30"/>
      <c r="L41" s="30"/>
      <c r="M41" s="30"/>
      <c r="N41" s="30"/>
      <c r="O41" s="30"/>
    </row>
    <row r="42" spans="1:15" ht="15.75" thickBot="1" x14ac:dyDescent="0.3">
      <c r="A42" s="293" t="s">
        <v>26</v>
      </c>
      <c r="B42" s="293"/>
      <c r="G42" s="311"/>
      <c r="H42" s="253"/>
      <c r="I42" s="253"/>
      <c r="J42" s="253"/>
      <c r="K42" s="31"/>
      <c r="L42" s="31"/>
      <c r="M42" s="31"/>
      <c r="N42" s="31"/>
      <c r="O42" s="31"/>
    </row>
    <row r="43" spans="1:15" x14ac:dyDescent="0.25">
      <c r="A43" t="s">
        <v>15</v>
      </c>
      <c r="B43" s="67" t="str">
        <f>B35</f>
        <v xml:space="preserve">Gymnázium Pavla Horova, Masarykova1, Michalovce </v>
      </c>
      <c r="G43" s="251" t="str">
        <f>B33</f>
        <v>Súkromné gymn. Dunajská Streda</v>
      </c>
      <c r="H43" s="235"/>
      <c r="I43" s="331" t="s">
        <v>285</v>
      </c>
      <c r="J43" s="331" t="s">
        <v>287</v>
      </c>
      <c r="K43" s="180"/>
      <c r="L43" s="180"/>
      <c r="M43" s="180"/>
      <c r="N43" s="180"/>
      <c r="O43" s="248" t="s">
        <v>164</v>
      </c>
    </row>
    <row r="44" spans="1:15" x14ac:dyDescent="0.25">
      <c r="A44" t="s">
        <v>16</v>
      </c>
      <c r="B44" s="67" t="str">
        <f>B34</f>
        <v>Šp.gym. Staničná 6, Trenčín</v>
      </c>
      <c r="G44" s="252"/>
      <c r="H44" s="236"/>
      <c r="I44" s="332"/>
      <c r="J44" s="332"/>
      <c r="K44" s="182"/>
      <c r="L44" s="182"/>
      <c r="M44" s="182"/>
      <c r="N44" s="182"/>
      <c r="O44" s="249"/>
    </row>
    <row r="45" spans="1:15" ht="15.75" thickBot="1" x14ac:dyDescent="0.3">
      <c r="A45" t="s">
        <v>17</v>
      </c>
      <c r="B45" s="67" t="str">
        <f>B33</f>
        <v>Súkromné gymn. Dunajská Streda</v>
      </c>
      <c r="G45" s="253"/>
      <c r="H45" s="237"/>
      <c r="I45" s="333"/>
      <c r="J45" s="333"/>
      <c r="K45" s="184"/>
      <c r="L45" s="184"/>
      <c r="M45" s="184"/>
      <c r="N45" s="184"/>
      <c r="O45" s="250"/>
    </row>
    <row r="46" spans="1:15" x14ac:dyDescent="0.25">
      <c r="G46" s="251" t="str">
        <f>B34</f>
        <v>Šp.gym. Staničná 6, Trenčín</v>
      </c>
      <c r="H46" s="248" t="s">
        <v>284</v>
      </c>
      <c r="I46" s="238"/>
      <c r="J46" s="248" t="s">
        <v>289</v>
      </c>
      <c r="K46" s="180"/>
      <c r="L46" s="180"/>
      <c r="M46" s="180"/>
      <c r="N46" s="180"/>
      <c r="O46" s="248" t="s">
        <v>166</v>
      </c>
    </row>
    <row r="47" spans="1:15" x14ac:dyDescent="0.25">
      <c r="A47" s="293" t="s">
        <v>24</v>
      </c>
      <c r="B47" s="293"/>
      <c r="C47" s="17"/>
      <c r="G47" s="252"/>
      <c r="H47" s="249"/>
      <c r="I47" s="239"/>
      <c r="J47" s="249"/>
      <c r="K47" s="182"/>
      <c r="L47" s="182"/>
      <c r="M47" s="182"/>
      <c r="N47" s="182"/>
      <c r="O47" s="249"/>
    </row>
    <row r="48" spans="1:15" x14ac:dyDescent="0.25">
      <c r="B48" s="21" t="str">
        <f>B27</f>
        <v>Gym. J.Fándlyho Školská 3, Šaľa</v>
      </c>
      <c r="C48" s="21" t="str">
        <f>B44</f>
        <v>Šp.gym. Staničná 6, Trenčín</v>
      </c>
      <c r="G48" s="252"/>
      <c r="H48" s="249"/>
      <c r="I48" s="239"/>
      <c r="J48" s="249"/>
      <c r="K48" s="182"/>
      <c r="L48" s="182"/>
      <c r="M48" s="182"/>
      <c r="N48" s="182"/>
      <c r="O48" s="249"/>
    </row>
    <row r="49" spans="1:15" ht="15.75" thickBot="1" x14ac:dyDescent="0.3">
      <c r="B49" s="80">
        <v>13</v>
      </c>
      <c r="C49" s="80">
        <v>21</v>
      </c>
      <c r="G49" s="253"/>
      <c r="H49" s="250"/>
      <c r="I49" s="240"/>
      <c r="J49" s="250"/>
      <c r="K49" s="184"/>
      <c r="L49" s="184"/>
      <c r="M49" s="184"/>
      <c r="N49" s="184"/>
      <c r="O49" s="250"/>
    </row>
    <row r="50" spans="1:15" x14ac:dyDescent="0.25">
      <c r="B50" s="21" t="str">
        <f>B43</f>
        <v xml:space="preserve">Gymnázium Pavla Horova, Masarykova1, Michalovce </v>
      </c>
      <c r="C50" s="21" t="str">
        <f>B28</f>
        <v>Gym. Štefánikova 219/4, Bytča</v>
      </c>
      <c r="G50" s="251" t="str">
        <f>B35</f>
        <v xml:space="preserve">Gymnázium Pavla Horova, Masarykova1, Michalovce </v>
      </c>
      <c r="H50" s="331" t="s">
        <v>286</v>
      </c>
      <c r="I50" s="331" t="s">
        <v>288</v>
      </c>
      <c r="J50" s="235"/>
      <c r="K50" s="180"/>
      <c r="L50" s="180"/>
      <c r="M50" s="180"/>
      <c r="N50" s="180"/>
      <c r="O50" s="248" t="s">
        <v>165</v>
      </c>
    </row>
    <row r="51" spans="1:15" x14ac:dyDescent="0.25">
      <c r="B51" s="79">
        <v>27</v>
      </c>
      <c r="C51" s="79">
        <v>16</v>
      </c>
      <c r="G51" s="252"/>
      <c r="H51" s="332"/>
      <c r="I51" s="332"/>
      <c r="J51" s="236"/>
      <c r="K51" s="182"/>
      <c r="L51" s="182"/>
      <c r="M51" s="182"/>
      <c r="N51" s="182"/>
      <c r="O51" s="249"/>
    </row>
    <row r="52" spans="1:15" ht="15.75" thickBot="1" x14ac:dyDescent="0.3">
      <c r="A52" s="293" t="s">
        <v>28</v>
      </c>
      <c r="B52" s="293"/>
      <c r="C52" s="17"/>
      <c r="G52" s="253"/>
      <c r="H52" s="333"/>
      <c r="I52" s="333"/>
      <c r="J52" s="237"/>
      <c r="K52" s="184"/>
      <c r="L52" s="184"/>
      <c r="M52" s="184"/>
      <c r="N52" s="184"/>
      <c r="O52" s="250"/>
    </row>
    <row r="53" spans="1:15" x14ac:dyDescent="0.25">
      <c r="B53" s="21" t="str">
        <f>B29</f>
        <v>Gym. Konštantínova 2, Prešov</v>
      </c>
      <c r="C53" s="21" t="str">
        <f>B45</f>
        <v>Súkromné gymn. Dunajská Streda</v>
      </c>
      <c r="G53" s="334"/>
      <c r="H53" s="28"/>
      <c r="I53" s="28"/>
      <c r="J53" s="28"/>
      <c r="K53" s="28"/>
      <c r="L53" s="28"/>
      <c r="M53" s="28"/>
      <c r="N53" s="28"/>
      <c r="O53" s="60"/>
    </row>
    <row r="54" spans="1:15" x14ac:dyDescent="0.25">
      <c r="B54" s="79">
        <v>15</v>
      </c>
      <c r="C54" s="79">
        <v>7</v>
      </c>
      <c r="G54" s="335"/>
      <c r="H54" s="52"/>
      <c r="I54" s="52"/>
      <c r="J54" s="52"/>
      <c r="K54" s="52"/>
      <c r="L54" s="52"/>
      <c r="M54" s="52"/>
      <c r="N54" s="52"/>
      <c r="O54" s="61"/>
    </row>
    <row r="55" spans="1:15" x14ac:dyDescent="0.25">
      <c r="G55" s="335"/>
      <c r="H55" s="52"/>
      <c r="I55" s="52"/>
      <c r="J55" s="52"/>
      <c r="K55" s="52"/>
      <c r="L55" s="52"/>
      <c r="M55" s="52"/>
      <c r="N55" s="52"/>
      <c r="O55" s="61"/>
    </row>
    <row r="56" spans="1:15" ht="15.75" x14ac:dyDescent="0.25">
      <c r="A56" s="25" t="s">
        <v>58</v>
      </c>
      <c r="G56" s="26"/>
    </row>
    <row r="57" spans="1:15" ht="15.75" x14ac:dyDescent="0.25">
      <c r="B57" t="str">
        <f>B48</f>
        <v>Gym. J.Fándlyho Školská 3, Šaľa</v>
      </c>
      <c r="C57" t="str">
        <f>B28</f>
        <v>Gym. Štefánikova 219/4, Bytča</v>
      </c>
      <c r="G57" s="26"/>
    </row>
    <row r="58" spans="1:15" ht="15.75" x14ac:dyDescent="0.25">
      <c r="B58" s="79">
        <v>28</v>
      </c>
      <c r="C58" s="79">
        <v>21</v>
      </c>
      <c r="G58" s="34" t="s">
        <v>138</v>
      </c>
      <c r="H58" s="20" t="s">
        <v>49</v>
      </c>
      <c r="L58" s="34"/>
      <c r="N58" s="34"/>
    </row>
    <row r="59" spans="1:15" ht="16.5" thickBot="1" x14ac:dyDescent="0.3">
      <c r="G59" s="26"/>
    </row>
    <row r="60" spans="1:15" ht="15.75" thickBot="1" x14ac:dyDescent="0.3">
      <c r="A60" s="25" t="s">
        <v>62</v>
      </c>
      <c r="G60" s="35" t="s">
        <v>39</v>
      </c>
      <c r="H60" s="36" t="s">
        <v>40</v>
      </c>
      <c r="I60" s="33"/>
      <c r="J60" s="56" t="s">
        <v>41</v>
      </c>
      <c r="K60" s="59"/>
      <c r="L60" s="38"/>
    </row>
    <row r="61" spans="1:15" ht="16.5" thickBot="1" x14ac:dyDescent="0.3">
      <c r="B61" t="str">
        <f>C48</f>
        <v>Šp.gym. Staničná 6, Trenčín</v>
      </c>
      <c r="C61" t="str">
        <f>B43</f>
        <v xml:space="preserve">Gymnázium Pavla Horova, Masarykova1, Michalovce </v>
      </c>
      <c r="G61" s="39"/>
      <c r="H61" s="40"/>
      <c r="I61" s="37"/>
      <c r="J61" s="58"/>
      <c r="K61" s="59"/>
      <c r="L61" s="38"/>
    </row>
    <row r="62" spans="1:15" ht="16.5" thickBot="1" x14ac:dyDescent="0.3">
      <c r="B62" s="79">
        <v>29</v>
      </c>
      <c r="C62" s="79">
        <v>20</v>
      </c>
      <c r="G62" s="43"/>
      <c r="H62" s="44"/>
      <c r="I62" s="37"/>
      <c r="J62" s="58"/>
      <c r="K62" s="59"/>
      <c r="L62" s="38"/>
    </row>
    <row r="63" spans="1:15" ht="16.5" thickBot="1" x14ac:dyDescent="0.3">
      <c r="G63" s="45"/>
      <c r="H63" s="44"/>
      <c r="I63" s="37"/>
      <c r="J63" s="58"/>
      <c r="K63" s="59"/>
      <c r="L63" s="38"/>
    </row>
    <row r="64" spans="1:15" ht="16.5" thickBot="1" x14ac:dyDescent="0.3">
      <c r="B64" s="25" t="s">
        <v>65</v>
      </c>
      <c r="G64" s="39"/>
      <c r="H64" s="46"/>
      <c r="I64" s="37"/>
      <c r="J64" s="58"/>
      <c r="K64" s="59"/>
      <c r="L64" s="38"/>
    </row>
    <row r="65" spans="1:12" ht="16.5" thickBot="1" x14ac:dyDescent="0.3">
      <c r="A65" t="s">
        <v>15</v>
      </c>
      <c r="B65" t="str">
        <f>B44</f>
        <v>Šp.gym. Staničná 6, Trenčín</v>
      </c>
      <c r="G65" s="43"/>
      <c r="H65" s="40"/>
      <c r="I65" s="37"/>
      <c r="J65" s="58"/>
      <c r="K65" s="59"/>
      <c r="L65" s="38"/>
    </row>
    <row r="66" spans="1:12" ht="16.5" thickBot="1" x14ac:dyDescent="0.3">
      <c r="A66" t="s">
        <v>16</v>
      </c>
      <c r="B66" t="str">
        <f>B43</f>
        <v xml:space="preserve">Gymnázium Pavla Horova, Masarykova1, Michalovce </v>
      </c>
      <c r="G66" s="47"/>
      <c r="H66" s="48"/>
      <c r="I66" s="37"/>
      <c r="J66" s="58"/>
      <c r="K66" s="59"/>
      <c r="L66" s="38"/>
    </row>
    <row r="67" spans="1:12" x14ac:dyDescent="0.25">
      <c r="A67" t="s">
        <v>17</v>
      </c>
      <c r="B67" t="str">
        <f>B27</f>
        <v>Gym. J.Fándlyho Školská 3, Šaľa</v>
      </c>
    </row>
    <row r="68" spans="1:12" x14ac:dyDescent="0.25">
      <c r="A68" t="s">
        <v>18</v>
      </c>
      <c r="B68" t="str">
        <f>B28</f>
        <v>Gym. Štefánikova 219/4, Bytča</v>
      </c>
    </row>
    <row r="69" spans="1:12" x14ac:dyDescent="0.25">
      <c r="A69" t="s">
        <v>22</v>
      </c>
      <c r="B69" t="str">
        <f>B29</f>
        <v>Gym. Konštantínova 2, Prešov</v>
      </c>
    </row>
    <row r="70" spans="1:12" x14ac:dyDescent="0.25">
      <c r="A70" t="s">
        <v>23</v>
      </c>
      <c r="B70" t="str">
        <f>B45</f>
        <v>Súkromné gymn. Dunajská Streda</v>
      </c>
    </row>
  </sheetData>
  <mergeCells count="56">
    <mergeCell ref="B5:C5"/>
    <mergeCell ref="B1:C1"/>
    <mergeCell ref="B3:C3"/>
    <mergeCell ref="A15:B15"/>
    <mergeCell ref="A16:B16"/>
    <mergeCell ref="B4:C4"/>
    <mergeCell ref="A32:B32"/>
    <mergeCell ref="A37:B37"/>
    <mergeCell ref="A42:B42"/>
    <mergeCell ref="A47:B47"/>
    <mergeCell ref="A52:B52"/>
    <mergeCell ref="A26:B26"/>
    <mergeCell ref="A21:B21"/>
    <mergeCell ref="G15:G17"/>
    <mergeCell ref="H15:H17"/>
    <mergeCell ref="J15:J17"/>
    <mergeCell ref="G18:G20"/>
    <mergeCell ref="H18:H20"/>
    <mergeCell ref="I18:I20"/>
    <mergeCell ref="G12:G14"/>
    <mergeCell ref="H12:H14"/>
    <mergeCell ref="I12:I14"/>
    <mergeCell ref="J12:J14"/>
    <mergeCell ref="J43:J45"/>
    <mergeCell ref="G37:G39"/>
    <mergeCell ref="H37:J39"/>
    <mergeCell ref="H40:H42"/>
    <mergeCell ref="I40:I42"/>
    <mergeCell ref="J40:J42"/>
    <mergeCell ref="G40:G42"/>
    <mergeCell ref="G43:G45"/>
    <mergeCell ref="I43:I45"/>
    <mergeCell ref="H34:M34"/>
    <mergeCell ref="G6:G9"/>
    <mergeCell ref="H6:J9"/>
    <mergeCell ref="H10:H11"/>
    <mergeCell ref="I10:I11"/>
    <mergeCell ref="J10:J11"/>
    <mergeCell ref="G10:G11"/>
    <mergeCell ref="G50:G52"/>
    <mergeCell ref="H50:H52"/>
    <mergeCell ref="I50:I52"/>
    <mergeCell ref="J46:J49"/>
    <mergeCell ref="G53:G55"/>
    <mergeCell ref="G46:G49"/>
    <mergeCell ref="H46:H49"/>
    <mergeCell ref="O43:O45"/>
    <mergeCell ref="O46:O49"/>
    <mergeCell ref="O50:O52"/>
    <mergeCell ref="H1:M1"/>
    <mergeCell ref="K37:M39"/>
    <mergeCell ref="N37:N39"/>
    <mergeCell ref="O37:O39"/>
    <mergeCell ref="K6:M9"/>
    <mergeCell ref="N6:N9"/>
    <mergeCell ref="O6:O9"/>
  </mergeCells>
  <hyperlinks>
    <hyperlink ref="C9" r:id="rId1" display="javascript:void(0);"/>
    <hyperlink ref="C10" r:id="rId2" display="javascript:void(0);"/>
    <hyperlink ref="C14" r:id="rId3" display="javascript:void(0);"/>
    <hyperlink ref="C12" r:id="rId4" display="javascript:void(0);"/>
  </hyperlinks>
  <pageMargins left="0.70866141732283472" right="0.70866141732283472" top="0.35433070866141736" bottom="0.35433070866141736" header="0.31496062992125984" footer="0.31496062992125984"/>
  <pageSetup paperSize="9" scale="90" orientation="landscape" r:id="rId5"/>
  <rowBreaks count="1" manualBreakCount="1">
    <brk id="31" max="16383" man="1"/>
  </rowBreaks>
  <colBreaks count="1" manualBreakCount="1">
    <brk id="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2"/>
  <sheetViews>
    <sheetView view="pageBreakPreview" topLeftCell="A28" zoomScale="60" zoomScaleNormal="100" workbookViewId="0">
      <selection activeCell="D58" sqref="D58"/>
    </sheetView>
  </sheetViews>
  <sheetFormatPr defaultRowHeight="15" x14ac:dyDescent="0.25"/>
  <cols>
    <col min="1" max="1" width="4" customWidth="1"/>
    <col min="2" max="2" width="56" customWidth="1"/>
    <col min="3" max="3" width="54.7109375" customWidth="1"/>
    <col min="4" max="4" width="6.28515625" customWidth="1"/>
    <col min="5" max="5" width="7" customWidth="1"/>
    <col min="7" max="7" width="18.140625" customWidth="1"/>
    <col min="8" max="8" width="18" customWidth="1"/>
    <col min="9" max="9" width="18.7109375" customWidth="1"/>
    <col min="10" max="10" width="18.28515625" customWidth="1"/>
    <col min="11" max="11" width="17.28515625" customWidth="1"/>
    <col min="14" max="14" width="11" customWidth="1"/>
    <col min="16" max="16" width="10.5703125" customWidth="1"/>
  </cols>
  <sheetData>
    <row r="1" spans="1:16" ht="18.75" x14ac:dyDescent="0.25">
      <c r="B1" s="289" t="s">
        <v>84</v>
      </c>
      <c r="C1" s="289"/>
      <c r="H1" s="139" t="s">
        <v>84</v>
      </c>
      <c r="I1" s="139"/>
    </row>
    <row r="2" spans="1:16" x14ac:dyDescent="0.25">
      <c r="B2" s="17"/>
      <c r="C2" s="18"/>
    </row>
    <row r="3" spans="1:16" ht="18.75" x14ac:dyDescent="0.25">
      <c r="B3" s="290" t="s">
        <v>52</v>
      </c>
      <c r="C3" s="290"/>
      <c r="G3" s="25" t="s">
        <v>29</v>
      </c>
    </row>
    <row r="4" spans="1:16" ht="19.5" customHeight="1" thickBot="1" x14ac:dyDescent="0.3">
      <c r="B4" s="336" t="s">
        <v>60</v>
      </c>
      <c r="C4" s="337"/>
      <c r="G4" s="25"/>
    </row>
    <row r="5" spans="1:16" ht="16.5" thickBot="1" x14ac:dyDescent="0.3">
      <c r="B5" s="302" t="s">
        <v>51</v>
      </c>
      <c r="C5" s="302"/>
      <c r="G5" s="27"/>
    </row>
    <row r="6" spans="1:16" ht="18" customHeight="1" thickBot="1" x14ac:dyDescent="0.3">
      <c r="B6" s="2" t="s">
        <v>1</v>
      </c>
      <c r="C6" s="2" t="s">
        <v>2</v>
      </c>
      <c r="G6" s="266" t="s">
        <v>30</v>
      </c>
      <c r="H6" s="257" t="s">
        <v>149</v>
      </c>
      <c r="I6" s="258"/>
      <c r="J6" s="258"/>
      <c r="K6" s="259"/>
      <c r="L6" s="275" t="s">
        <v>31</v>
      </c>
      <c r="M6" s="276"/>
      <c r="N6" s="277"/>
      <c r="O6" s="269" t="s">
        <v>32</v>
      </c>
      <c r="P6" s="269" t="s">
        <v>33</v>
      </c>
    </row>
    <row r="7" spans="1:16" ht="32.25" customHeight="1" x14ac:dyDescent="0.25">
      <c r="B7" s="10" t="s">
        <v>3</v>
      </c>
      <c r="C7" s="122" t="s">
        <v>111</v>
      </c>
      <c r="G7" s="267"/>
      <c r="H7" s="260"/>
      <c r="I7" s="261"/>
      <c r="J7" s="261"/>
      <c r="K7" s="262"/>
      <c r="L7" s="278"/>
      <c r="M7" s="279"/>
      <c r="N7" s="280"/>
      <c r="O7" s="270"/>
      <c r="P7" s="270"/>
    </row>
    <row r="8" spans="1:16" ht="15" customHeight="1" thickBot="1" x14ac:dyDescent="0.3">
      <c r="B8" s="5" t="s">
        <v>4</v>
      </c>
      <c r="C8" s="123" t="s">
        <v>112</v>
      </c>
      <c r="G8" s="268"/>
      <c r="H8" s="263"/>
      <c r="I8" s="264"/>
      <c r="J8" s="264"/>
      <c r="K8" s="265"/>
      <c r="L8" s="281"/>
      <c r="M8" s="282"/>
      <c r="N8" s="283"/>
      <c r="O8" s="271"/>
      <c r="P8" s="271"/>
    </row>
    <row r="9" spans="1:16" ht="32.25" customHeight="1" x14ac:dyDescent="0.25">
      <c r="B9" s="5" t="s">
        <v>5</v>
      </c>
      <c r="C9" s="120" t="s">
        <v>113</v>
      </c>
      <c r="G9" s="269"/>
      <c r="H9" s="251" t="str">
        <f>B19</f>
        <v>SPŠ Obrancov mieru 343/1, Dub. n/Váhom</v>
      </c>
      <c r="I9" s="251" t="str">
        <f>B20</f>
        <v>Športové gymnázium Trnava</v>
      </c>
      <c r="J9" s="251" t="str">
        <f>B21</f>
        <v>SOŠ drevárska Topoľčany</v>
      </c>
      <c r="K9" s="251" t="str">
        <f>B22</f>
        <v>SPŠ stav. a geodet., Drieňová 35, Bratislava</v>
      </c>
      <c r="L9" s="62"/>
      <c r="M9" s="62"/>
      <c r="N9" s="62"/>
      <c r="O9" s="62"/>
      <c r="P9" s="62"/>
    </row>
    <row r="10" spans="1:16" ht="15" customHeight="1" x14ac:dyDescent="0.25">
      <c r="B10" s="5" t="s">
        <v>6</v>
      </c>
      <c r="C10" s="123" t="s">
        <v>114</v>
      </c>
      <c r="G10" s="270"/>
      <c r="H10" s="252"/>
      <c r="I10" s="252"/>
      <c r="J10" s="252"/>
      <c r="K10" s="252"/>
      <c r="L10" s="63"/>
      <c r="M10" s="63"/>
      <c r="N10" s="63"/>
      <c r="O10" s="63"/>
      <c r="P10" s="63"/>
    </row>
    <row r="11" spans="1:16" ht="15" customHeight="1" thickBot="1" x14ac:dyDescent="0.3">
      <c r="B11" s="5" t="s">
        <v>7</v>
      </c>
      <c r="C11" s="72" t="s">
        <v>115</v>
      </c>
      <c r="G11" s="271"/>
      <c r="H11" s="253"/>
      <c r="I11" s="253"/>
      <c r="J11" s="253"/>
      <c r="K11" s="253"/>
      <c r="L11" s="64"/>
      <c r="M11" s="64"/>
      <c r="N11" s="64"/>
      <c r="O11" s="64"/>
      <c r="P11" s="64"/>
    </row>
    <row r="12" spans="1:16" ht="15" customHeight="1" x14ac:dyDescent="0.25">
      <c r="B12" s="5" t="s">
        <v>8</v>
      </c>
      <c r="C12" s="120" t="s">
        <v>116</v>
      </c>
      <c r="G12" s="251" t="str">
        <f>B19</f>
        <v>SPŠ Obrancov mieru 343/1, Dub. n/Váhom</v>
      </c>
      <c r="H12" s="174"/>
      <c r="I12" s="248" t="s">
        <v>150</v>
      </c>
      <c r="J12" s="248" t="s">
        <v>155</v>
      </c>
      <c r="K12" s="248" t="s">
        <v>156</v>
      </c>
      <c r="L12" s="62"/>
      <c r="M12" s="62"/>
      <c r="N12" s="248" t="s">
        <v>159</v>
      </c>
      <c r="O12" s="248" t="s">
        <v>162</v>
      </c>
      <c r="P12" s="248" t="s">
        <v>164</v>
      </c>
    </row>
    <row r="13" spans="1:16" ht="15" customHeight="1" x14ac:dyDescent="0.25">
      <c r="B13" s="5" t="s">
        <v>9</v>
      </c>
      <c r="C13" s="72" t="s">
        <v>148</v>
      </c>
      <c r="G13" s="252"/>
      <c r="H13" s="176"/>
      <c r="I13" s="249"/>
      <c r="J13" s="249"/>
      <c r="K13" s="249"/>
      <c r="L13" s="63"/>
      <c r="M13" s="63"/>
      <c r="N13" s="249"/>
      <c r="O13" s="249"/>
      <c r="P13" s="249"/>
    </row>
    <row r="14" spans="1:16" ht="22.5" customHeight="1" thickBot="1" x14ac:dyDescent="0.3">
      <c r="B14" s="13" t="s">
        <v>10</v>
      </c>
      <c r="C14" s="124" t="s">
        <v>117</v>
      </c>
      <c r="G14" s="253"/>
      <c r="H14" s="177"/>
      <c r="I14" s="250"/>
      <c r="J14" s="250"/>
      <c r="K14" s="250"/>
      <c r="L14" s="64"/>
      <c r="M14" s="64"/>
      <c r="N14" s="250"/>
      <c r="O14" s="250"/>
      <c r="P14" s="250"/>
    </row>
    <row r="15" spans="1:16" x14ac:dyDescent="0.25">
      <c r="G15" s="251" t="str">
        <f>B20</f>
        <v>Športové gymnázium Trnava</v>
      </c>
      <c r="H15" s="248" t="s">
        <v>150</v>
      </c>
      <c r="I15" s="174"/>
      <c r="J15" s="248" t="s">
        <v>150</v>
      </c>
      <c r="K15" s="248" t="s">
        <v>157</v>
      </c>
      <c r="L15" s="62"/>
      <c r="M15" s="62"/>
      <c r="N15" s="248" t="s">
        <v>157</v>
      </c>
      <c r="O15" s="248" t="s">
        <v>163</v>
      </c>
      <c r="P15" s="248" t="s">
        <v>165</v>
      </c>
    </row>
    <row r="16" spans="1:16" x14ac:dyDescent="0.25">
      <c r="A16" s="20" t="s">
        <v>20</v>
      </c>
      <c r="G16" s="252"/>
      <c r="H16" s="249"/>
      <c r="I16" s="176"/>
      <c r="J16" s="249"/>
      <c r="K16" s="249"/>
      <c r="L16" s="63"/>
      <c r="M16" s="63"/>
      <c r="N16" s="249"/>
      <c r="O16" s="249"/>
      <c r="P16" s="249"/>
    </row>
    <row r="17" spans="1:16" ht="19.5" thickBot="1" x14ac:dyDescent="0.3">
      <c r="A17" s="294" t="s">
        <v>13</v>
      </c>
      <c r="B17" s="294"/>
      <c r="C17" s="17"/>
      <c r="G17" s="253"/>
      <c r="H17" s="250"/>
      <c r="I17" s="177"/>
      <c r="J17" s="250"/>
      <c r="K17" s="250"/>
      <c r="L17" s="64"/>
      <c r="M17" s="64"/>
      <c r="N17" s="250"/>
      <c r="O17" s="250"/>
      <c r="P17" s="250"/>
    </row>
    <row r="18" spans="1:16" x14ac:dyDescent="0.25">
      <c r="A18" s="291" t="s">
        <v>14</v>
      </c>
      <c r="B18" s="291"/>
      <c r="C18" s="17"/>
      <c r="G18" s="251" t="str">
        <f>B21</f>
        <v>SOŠ drevárska Topoľčany</v>
      </c>
      <c r="H18" s="248" t="s">
        <v>151</v>
      </c>
      <c r="I18" s="248" t="s">
        <v>150</v>
      </c>
      <c r="J18" s="174"/>
      <c r="K18" s="248" t="s">
        <v>158</v>
      </c>
      <c r="L18" s="62"/>
      <c r="M18" s="62"/>
      <c r="N18" s="248" t="s">
        <v>160</v>
      </c>
      <c r="O18" s="248" t="s">
        <v>162</v>
      </c>
      <c r="P18" s="248" t="s">
        <v>166</v>
      </c>
    </row>
    <row r="19" spans="1:16" x14ac:dyDescent="0.25">
      <c r="A19" t="s">
        <v>15</v>
      </c>
      <c r="B19" s="67" t="str">
        <f>C9</f>
        <v>SPŠ Obrancov mieru 343/1, Dub. n/Váhom</v>
      </c>
      <c r="C19" s="17"/>
      <c r="G19" s="252"/>
      <c r="H19" s="249"/>
      <c r="I19" s="249"/>
      <c r="J19" s="176"/>
      <c r="K19" s="249"/>
      <c r="L19" s="63"/>
      <c r="M19" s="63"/>
      <c r="N19" s="249"/>
      <c r="O19" s="249"/>
      <c r="P19" s="249"/>
    </row>
    <row r="20" spans="1:16" ht="15.75" thickBot="1" x14ac:dyDescent="0.3">
      <c r="A20" t="s">
        <v>16</v>
      </c>
      <c r="B20" s="67" t="str">
        <f>C8</f>
        <v>Športové gymnázium Trnava</v>
      </c>
      <c r="C20" s="17"/>
      <c r="G20" s="253"/>
      <c r="H20" s="250"/>
      <c r="I20" s="250"/>
      <c r="J20" s="177"/>
      <c r="K20" s="250"/>
      <c r="L20" s="64"/>
      <c r="M20" s="64"/>
      <c r="N20" s="250"/>
      <c r="O20" s="250"/>
      <c r="P20" s="250"/>
    </row>
    <row r="21" spans="1:16" x14ac:dyDescent="0.25">
      <c r="A21" t="s">
        <v>17</v>
      </c>
      <c r="B21" s="67" t="str">
        <f>C10</f>
        <v>SOŠ drevárska Topoľčany</v>
      </c>
      <c r="C21" s="17"/>
      <c r="G21" s="251" t="str">
        <f>B22</f>
        <v>SPŠ stav. a geodet., Drieňová 35, Bratislava</v>
      </c>
      <c r="H21" s="248" t="s">
        <v>152</v>
      </c>
      <c r="I21" s="248" t="s">
        <v>153</v>
      </c>
      <c r="J21" s="248" t="s">
        <v>154</v>
      </c>
      <c r="K21" s="174"/>
      <c r="L21" s="62"/>
      <c r="M21" s="62"/>
      <c r="N21" s="248" t="s">
        <v>161</v>
      </c>
      <c r="O21" s="248" t="s">
        <v>164</v>
      </c>
      <c r="P21" s="248" t="s">
        <v>162</v>
      </c>
    </row>
    <row r="22" spans="1:16" x14ac:dyDescent="0.25">
      <c r="A22" t="s">
        <v>18</v>
      </c>
      <c r="B22" s="67" t="str">
        <f>C7</f>
        <v>SPŠ stav. a geodet., Drieňová 35, Bratislava</v>
      </c>
      <c r="C22" s="17"/>
      <c r="G22" s="252"/>
      <c r="H22" s="249"/>
      <c r="I22" s="249"/>
      <c r="J22" s="249"/>
      <c r="K22" s="176"/>
      <c r="L22" s="63"/>
      <c r="M22" s="63"/>
      <c r="N22" s="249"/>
      <c r="O22" s="249"/>
      <c r="P22" s="249"/>
    </row>
    <row r="23" spans="1:16" ht="15.75" thickBot="1" x14ac:dyDescent="0.3">
      <c r="B23" s="17"/>
      <c r="C23" s="17"/>
      <c r="G23" s="253"/>
      <c r="H23" s="250"/>
      <c r="I23" s="250"/>
      <c r="J23" s="250"/>
      <c r="K23" s="177"/>
      <c r="L23" s="64"/>
      <c r="M23" s="64"/>
      <c r="N23" s="250"/>
      <c r="O23" s="250"/>
      <c r="P23" s="250"/>
    </row>
    <row r="24" spans="1:16" ht="15.75" x14ac:dyDescent="0.25">
      <c r="A24" s="292" t="s">
        <v>21</v>
      </c>
      <c r="B24" s="292"/>
      <c r="C24" s="17"/>
      <c r="G24" s="26"/>
    </row>
    <row r="25" spans="1:16" ht="15.75" x14ac:dyDescent="0.25">
      <c r="A25" t="s">
        <v>15</v>
      </c>
      <c r="B25" s="21" t="str">
        <f>B19</f>
        <v>SPŠ Obrancov mieru 343/1, Dub. n/Váhom</v>
      </c>
      <c r="C25" s="21" t="str">
        <f>B22</f>
        <v>SPŠ stav. a geodet., Drieňová 35, Bratislava</v>
      </c>
      <c r="D25">
        <v>4</v>
      </c>
      <c r="E25">
        <v>0</v>
      </c>
      <c r="G25" s="34" t="s">
        <v>137</v>
      </c>
      <c r="I25" s="34" t="s">
        <v>34</v>
      </c>
      <c r="K25" s="34" t="s">
        <v>35</v>
      </c>
      <c r="M25" s="34" t="s">
        <v>36</v>
      </c>
      <c r="O25" s="34" t="s">
        <v>37</v>
      </c>
      <c r="P25" s="34" t="s">
        <v>38</v>
      </c>
    </row>
    <row r="26" spans="1:16" ht="16.5" thickBot="1" x14ac:dyDescent="0.3">
      <c r="A26" t="s">
        <v>16</v>
      </c>
      <c r="B26" s="21" t="str">
        <f>B20</f>
        <v>Športové gymnázium Trnava</v>
      </c>
      <c r="C26" s="21" t="str">
        <f>B21</f>
        <v>SOŠ drevárska Topoľčany</v>
      </c>
      <c r="D26">
        <v>0</v>
      </c>
      <c r="E26">
        <v>0</v>
      </c>
      <c r="G26" s="26"/>
    </row>
    <row r="27" spans="1:16" ht="15.75" thickBot="1" x14ac:dyDescent="0.3">
      <c r="A27" t="s">
        <v>17</v>
      </c>
      <c r="B27" s="21" t="str">
        <f>B22</f>
        <v>SPŠ stav. a geodet., Drieňová 35, Bratislava</v>
      </c>
      <c r="C27" s="21" t="str">
        <f>B21</f>
        <v>SOŠ drevárska Topoľčany</v>
      </c>
      <c r="D27">
        <v>2</v>
      </c>
      <c r="E27">
        <v>1</v>
      </c>
      <c r="G27" s="35" t="s">
        <v>39</v>
      </c>
      <c r="H27" s="66" t="s">
        <v>40</v>
      </c>
      <c r="I27" s="33"/>
      <c r="J27" s="65" t="s">
        <v>41</v>
      </c>
      <c r="K27" s="66"/>
    </row>
    <row r="28" spans="1:16" ht="16.5" thickBot="1" x14ac:dyDescent="0.3">
      <c r="A28" t="s">
        <v>18</v>
      </c>
      <c r="B28" s="21" t="str">
        <f>B19</f>
        <v>SPŠ Obrancov mieru 343/1, Dub. n/Váhom</v>
      </c>
      <c r="C28" s="21" t="str">
        <f>B20</f>
        <v>Športové gymnázium Trnava</v>
      </c>
      <c r="D28">
        <v>0</v>
      </c>
      <c r="E28">
        <v>0</v>
      </c>
      <c r="G28" s="39"/>
      <c r="H28" s="40"/>
      <c r="I28" s="37"/>
      <c r="J28" s="41"/>
      <c r="K28" s="42"/>
    </row>
    <row r="29" spans="1:16" ht="16.5" thickBot="1" x14ac:dyDescent="0.3">
      <c r="A29" t="s">
        <v>22</v>
      </c>
      <c r="B29" s="21" t="str">
        <f>B20</f>
        <v>Športové gymnázium Trnava</v>
      </c>
      <c r="C29" s="21" t="str">
        <f>B22</f>
        <v>SPŠ stav. a geodet., Drieňová 35, Bratislava</v>
      </c>
      <c r="D29">
        <v>6</v>
      </c>
      <c r="E29">
        <v>0</v>
      </c>
      <c r="G29" s="43"/>
      <c r="H29" s="44"/>
      <c r="I29" s="37"/>
      <c r="J29" s="41"/>
      <c r="K29" s="41"/>
    </row>
    <row r="30" spans="1:16" ht="16.5" thickBot="1" x14ac:dyDescent="0.3">
      <c r="A30" t="s">
        <v>23</v>
      </c>
      <c r="B30" s="21" t="str">
        <f>B21</f>
        <v>SOŠ drevárska Topoľčany</v>
      </c>
      <c r="C30" s="21" t="str">
        <f>B19</f>
        <v>SPŠ Obrancov mieru 343/1, Dub. n/Váhom</v>
      </c>
      <c r="D30">
        <v>1</v>
      </c>
      <c r="E30">
        <v>0</v>
      </c>
      <c r="G30" s="45"/>
      <c r="H30" s="44"/>
      <c r="I30" s="37"/>
      <c r="J30" s="41"/>
      <c r="K30" s="41"/>
    </row>
    <row r="31" spans="1:16" ht="16.5" thickBot="1" x14ac:dyDescent="0.3">
      <c r="B31" s="17"/>
      <c r="C31" s="17"/>
      <c r="G31" s="39"/>
      <c r="H31" s="46"/>
      <c r="I31" s="37"/>
      <c r="J31" s="41"/>
      <c r="K31" s="41"/>
    </row>
    <row r="32" spans="1:16" ht="16.5" thickBot="1" x14ac:dyDescent="0.3">
      <c r="A32" s="293" t="s">
        <v>25</v>
      </c>
      <c r="B32" s="293"/>
      <c r="C32" s="17"/>
      <c r="G32" s="43"/>
      <c r="H32" s="40"/>
      <c r="I32" s="37"/>
      <c r="J32" s="41"/>
      <c r="K32" s="41"/>
    </row>
    <row r="33" spans="1:16" ht="16.5" thickBot="1" x14ac:dyDescent="0.3">
      <c r="A33" t="s">
        <v>15</v>
      </c>
      <c r="B33" s="67" t="str">
        <f>B20</f>
        <v>Športové gymnázium Trnava</v>
      </c>
      <c r="C33" s="17"/>
      <c r="G33" s="47"/>
      <c r="H33" s="48"/>
      <c r="I33" s="37"/>
      <c r="J33" s="41"/>
      <c r="K33" s="41"/>
    </row>
    <row r="34" spans="1:16" ht="15.75" x14ac:dyDescent="0.25">
      <c r="A34" t="s">
        <v>16</v>
      </c>
      <c r="B34" s="67" t="str">
        <f>B21</f>
        <v>SOŠ drevárska Topoľčany</v>
      </c>
      <c r="C34" s="17"/>
      <c r="G34" s="26"/>
    </row>
    <row r="35" spans="1:16" ht="15.75" x14ac:dyDescent="0.25">
      <c r="A35" t="s">
        <v>17</v>
      </c>
      <c r="B35" s="67" t="str">
        <f>B19</f>
        <v>SPŠ Obrancov mieru 343/1, Dub. n/Váhom</v>
      </c>
      <c r="C35" s="17"/>
      <c r="G35" s="26"/>
    </row>
    <row r="36" spans="1:16" ht="17.25" customHeight="1" x14ac:dyDescent="0.25">
      <c r="A36" t="s">
        <v>18</v>
      </c>
      <c r="B36" s="67" t="str">
        <f>B22</f>
        <v>SPŠ stav. a geodet., Drieňová 35, Bratislava</v>
      </c>
      <c r="C36" s="17"/>
    </row>
    <row r="37" spans="1:16" ht="18.75" x14ac:dyDescent="0.25">
      <c r="A37" s="291" t="s">
        <v>19</v>
      </c>
      <c r="B37" s="291"/>
      <c r="C37" s="17"/>
      <c r="H37" s="300" t="s">
        <v>84</v>
      </c>
      <c r="I37" s="300"/>
      <c r="J37" s="300"/>
      <c r="K37" s="300"/>
      <c r="L37" s="300"/>
      <c r="M37" s="300"/>
    </row>
    <row r="38" spans="1:16" ht="15.75" thickBot="1" x14ac:dyDescent="0.3">
      <c r="A38" t="s">
        <v>15</v>
      </c>
      <c r="B38" s="67" t="str">
        <f>C11</f>
        <v>ŠG Banská Bystrica</v>
      </c>
      <c r="C38" s="17"/>
    </row>
    <row r="39" spans="1:16" ht="18" customHeight="1" x14ac:dyDescent="0.25">
      <c r="A39" t="s">
        <v>16</v>
      </c>
      <c r="B39" s="67" t="str">
        <f>C12</f>
        <v>Gym. A.Bernoláka Mieru 307/23, Námestovo</v>
      </c>
      <c r="C39" s="17"/>
      <c r="G39" s="266" t="s">
        <v>42</v>
      </c>
      <c r="H39" s="257" t="s">
        <v>149</v>
      </c>
      <c r="I39" s="258"/>
      <c r="J39" s="258"/>
      <c r="K39" s="259"/>
      <c r="L39" s="275" t="s">
        <v>31</v>
      </c>
      <c r="M39" s="276"/>
      <c r="N39" s="277"/>
      <c r="O39" s="269" t="s">
        <v>32</v>
      </c>
      <c r="P39" s="269" t="s">
        <v>33</v>
      </c>
    </row>
    <row r="40" spans="1:16" x14ac:dyDescent="0.25">
      <c r="A40" t="s">
        <v>17</v>
      </c>
      <c r="B40" s="67" t="str">
        <f>C13</f>
        <v>Gymnázium P.Horova Michalovce</v>
      </c>
      <c r="C40" s="17"/>
      <c r="G40" s="267"/>
      <c r="H40" s="260"/>
      <c r="I40" s="261"/>
      <c r="J40" s="261"/>
      <c r="K40" s="262"/>
      <c r="L40" s="278"/>
      <c r="M40" s="279"/>
      <c r="N40" s="280"/>
      <c r="O40" s="270"/>
      <c r="P40" s="270"/>
    </row>
    <row r="41" spans="1:16" ht="15.75" thickBot="1" x14ac:dyDescent="0.3">
      <c r="A41" t="s">
        <v>18</v>
      </c>
      <c r="B41" s="67" t="str">
        <f>C14</f>
        <v>Gym. ako o.z. spoj.školy J.Henischa Slovenská 5, Bardejov</v>
      </c>
      <c r="C41" s="17"/>
      <c r="G41" s="268"/>
      <c r="H41" s="263"/>
      <c r="I41" s="264"/>
      <c r="J41" s="264"/>
      <c r="K41" s="265"/>
      <c r="L41" s="281"/>
      <c r="M41" s="282"/>
      <c r="N41" s="283"/>
      <c r="O41" s="271"/>
      <c r="P41" s="271"/>
    </row>
    <row r="42" spans="1:16" x14ac:dyDescent="0.25">
      <c r="B42" s="17"/>
      <c r="C42" s="17"/>
      <c r="G42" s="269"/>
      <c r="H42" s="251" t="str">
        <f>B38</f>
        <v>ŠG Banská Bystrica</v>
      </c>
      <c r="I42" s="251" t="str">
        <f>B39</f>
        <v>Gym. A.Bernoláka Mieru 307/23, Námestovo</v>
      </c>
      <c r="J42" s="251" t="str">
        <f>B40</f>
        <v>Gymnázium P.Horova Michalovce</v>
      </c>
      <c r="K42" s="251" t="str">
        <f>B41</f>
        <v>Gym. ako o.z. spoj.školy J.Henischa Slovenská 5, Bardejov</v>
      </c>
      <c r="L42" s="125"/>
      <c r="M42" s="125"/>
      <c r="N42" s="125"/>
      <c r="O42" s="125"/>
      <c r="P42" s="125"/>
    </row>
    <row r="43" spans="1:16" ht="15.75" x14ac:dyDescent="0.25">
      <c r="A43" s="292" t="s">
        <v>21</v>
      </c>
      <c r="B43" s="292"/>
      <c r="C43" s="17"/>
      <c r="G43" s="270"/>
      <c r="H43" s="252"/>
      <c r="I43" s="252"/>
      <c r="J43" s="252"/>
      <c r="K43" s="252"/>
      <c r="L43" s="126"/>
      <c r="M43" s="126"/>
      <c r="N43" s="126"/>
      <c r="O43" s="126"/>
      <c r="P43" s="126"/>
    </row>
    <row r="44" spans="1:16" ht="24.75" customHeight="1" thickBot="1" x14ac:dyDescent="0.3">
      <c r="A44" t="s">
        <v>15</v>
      </c>
      <c r="B44" s="21" t="str">
        <f>B38</f>
        <v>ŠG Banská Bystrica</v>
      </c>
      <c r="C44" s="21" t="str">
        <f>B41</f>
        <v>Gym. ako o.z. spoj.školy J.Henischa Slovenská 5, Bardejov</v>
      </c>
      <c r="D44">
        <v>2</v>
      </c>
      <c r="E44">
        <v>1</v>
      </c>
      <c r="G44" s="271"/>
      <c r="H44" s="253"/>
      <c r="I44" s="253"/>
      <c r="J44" s="253"/>
      <c r="K44" s="253"/>
      <c r="L44" s="127"/>
      <c r="M44" s="127"/>
      <c r="N44" s="127"/>
      <c r="O44" s="127"/>
      <c r="P44" s="127"/>
    </row>
    <row r="45" spans="1:16" x14ac:dyDescent="0.25">
      <c r="A45" t="s">
        <v>16</v>
      </c>
      <c r="B45" s="21" t="str">
        <f>B39</f>
        <v>Gym. A.Bernoláka Mieru 307/23, Námestovo</v>
      </c>
      <c r="C45" s="21" t="str">
        <f>B40</f>
        <v>Gymnázium P.Horova Michalovce</v>
      </c>
      <c r="D45">
        <v>1</v>
      </c>
      <c r="E45">
        <v>1</v>
      </c>
      <c r="G45" s="251" t="str">
        <f>B38</f>
        <v>ŠG Banská Bystrica</v>
      </c>
      <c r="H45" s="174"/>
      <c r="I45" s="248" t="s">
        <v>151</v>
      </c>
      <c r="J45" s="248" t="s">
        <v>150</v>
      </c>
      <c r="K45" s="248" t="s">
        <v>154</v>
      </c>
      <c r="L45" s="179"/>
      <c r="M45" s="179"/>
      <c r="N45" s="248" t="s">
        <v>169</v>
      </c>
      <c r="O45" s="248" t="s">
        <v>172</v>
      </c>
      <c r="P45" s="248" t="s">
        <v>165</v>
      </c>
    </row>
    <row r="46" spans="1:16" x14ac:dyDescent="0.25">
      <c r="A46" t="s">
        <v>17</v>
      </c>
      <c r="B46" s="21" t="str">
        <f>B41</f>
        <v>Gym. ako o.z. spoj.školy J.Henischa Slovenská 5, Bardejov</v>
      </c>
      <c r="C46" s="21" t="str">
        <f>B40</f>
        <v>Gymnázium P.Horova Michalovce</v>
      </c>
      <c r="D46">
        <v>0</v>
      </c>
      <c r="E46">
        <v>1</v>
      </c>
      <c r="G46" s="252"/>
      <c r="H46" s="176"/>
      <c r="I46" s="249"/>
      <c r="J46" s="249"/>
      <c r="K46" s="249"/>
      <c r="L46" s="181"/>
      <c r="M46" s="181"/>
      <c r="N46" s="249"/>
      <c r="O46" s="249"/>
      <c r="P46" s="249"/>
    </row>
    <row r="47" spans="1:16" ht="15.75" thickBot="1" x14ac:dyDescent="0.3">
      <c r="A47" t="s">
        <v>18</v>
      </c>
      <c r="B47" s="21" t="str">
        <f>B38</f>
        <v>ŠG Banská Bystrica</v>
      </c>
      <c r="C47" s="21" t="str">
        <f>B39</f>
        <v>Gym. A.Bernoláka Mieru 307/23, Námestovo</v>
      </c>
      <c r="D47">
        <v>1</v>
      </c>
      <c r="E47">
        <v>0</v>
      </c>
      <c r="G47" s="253"/>
      <c r="H47" s="177"/>
      <c r="I47" s="250"/>
      <c r="J47" s="250"/>
      <c r="K47" s="250"/>
      <c r="L47" s="183"/>
      <c r="M47" s="183"/>
      <c r="N47" s="250"/>
      <c r="O47" s="250"/>
      <c r="P47" s="250"/>
    </row>
    <row r="48" spans="1:16" x14ac:dyDescent="0.25">
      <c r="A48" t="s">
        <v>22</v>
      </c>
      <c r="B48" s="21" t="str">
        <f>B39</f>
        <v>Gym. A.Bernoláka Mieru 307/23, Námestovo</v>
      </c>
      <c r="C48" s="21" t="str">
        <f>B41</f>
        <v>Gym. ako o.z. spoj.školy J.Henischa Slovenská 5, Bardejov</v>
      </c>
      <c r="D48">
        <v>3</v>
      </c>
      <c r="E48">
        <v>1</v>
      </c>
      <c r="G48" s="251" t="str">
        <f>B39</f>
        <v>Gym. A.Bernoláka Mieru 307/23, Námestovo</v>
      </c>
      <c r="H48" s="248" t="s">
        <v>155</v>
      </c>
      <c r="I48" s="174"/>
      <c r="J48" s="248" t="s">
        <v>167</v>
      </c>
      <c r="K48" s="248" t="s">
        <v>169</v>
      </c>
      <c r="L48" s="179"/>
      <c r="M48" s="179"/>
      <c r="N48" s="248" t="s">
        <v>170</v>
      </c>
      <c r="O48" s="248" t="s">
        <v>162</v>
      </c>
      <c r="P48" s="248" t="s">
        <v>164</v>
      </c>
    </row>
    <row r="49" spans="1:16" x14ac:dyDescent="0.25">
      <c r="A49" t="s">
        <v>23</v>
      </c>
      <c r="B49" s="21" t="str">
        <f>B40</f>
        <v>Gymnázium P.Horova Michalovce</v>
      </c>
      <c r="C49" s="21" t="str">
        <f>B38</f>
        <v>ŠG Banská Bystrica</v>
      </c>
      <c r="D49">
        <v>0</v>
      </c>
      <c r="E49">
        <v>0</v>
      </c>
      <c r="G49" s="252"/>
      <c r="H49" s="249"/>
      <c r="I49" s="176"/>
      <c r="J49" s="249"/>
      <c r="K49" s="249"/>
      <c r="L49" s="181"/>
      <c r="M49" s="181"/>
      <c r="N49" s="249"/>
      <c r="O49" s="249"/>
      <c r="P49" s="249"/>
    </row>
    <row r="50" spans="1:16" ht="15.75" thickBot="1" x14ac:dyDescent="0.3">
      <c r="B50" s="17"/>
      <c r="C50" s="17"/>
      <c r="G50" s="253"/>
      <c r="H50" s="250"/>
      <c r="I50" s="177"/>
      <c r="J50" s="250"/>
      <c r="K50" s="250"/>
      <c r="L50" s="183"/>
      <c r="M50" s="183"/>
      <c r="N50" s="250"/>
      <c r="O50" s="250"/>
      <c r="P50" s="250"/>
    </row>
    <row r="51" spans="1:16" x14ac:dyDescent="0.25">
      <c r="A51" s="293" t="s">
        <v>26</v>
      </c>
      <c r="B51" s="293"/>
      <c r="C51" s="17"/>
      <c r="G51" s="251" t="str">
        <f>B40</f>
        <v>Gymnázium P.Horova Michalovce</v>
      </c>
      <c r="H51" s="248" t="s">
        <v>150</v>
      </c>
      <c r="I51" s="248" t="s">
        <v>167</v>
      </c>
      <c r="J51" s="174"/>
      <c r="K51" s="248" t="s">
        <v>151</v>
      </c>
      <c r="L51" s="179"/>
      <c r="M51" s="179"/>
      <c r="N51" s="248" t="s">
        <v>154</v>
      </c>
      <c r="O51" s="248" t="s">
        <v>163</v>
      </c>
      <c r="P51" s="248" t="s">
        <v>166</v>
      </c>
    </row>
    <row r="52" spans="1:16" ht="18.75" customHeight="1" x14ac:dyDescent="0.25">
      <c r="A52" t="s">
        <v>15</v>
      </c>
      <c r="B52" s="67" t="str">
        <f>B38</f>
        <v>ŠG Banská Bystrica</v>
      </c>
      <c r="C52" s="17"/>
      <c r="G52" s="252"/>
      <c r="H52" s="249"/>
      <c r="I52" s="249"/>
      <c r="J52" s="176"/>
      <c r="K52" s="249"/>
      <c r="L52" s="181"/>
      <c r="M52" s="181"/>
      <c r="N52" s="249"/>
      <c r="O52" s="249"/>
      <c r="P52" s="249"/>
    </row>
    <row r="53" spans="1:16" ht="15" customHeight="1" thickBot="1" x14ac:dyDescent="0.3">
      <c r="A53" t="s">
        <v>16</v>
      </c>
      <c r="B53" s="67" t="str">
        <f>B40</f>
        <v>Gymnázium P.Horova Michalovce</v>
      </c>
      <c r="C53" s="17"/>
      <c r="G53" s="253"/>
      <c r="H53" s="250"/>
      <c r="I53" s="250"/>
      <c r="J53" s="177"/>
      <c r="K53" s="250"/>
      <c r="L53" s="183"/>
      <c r="M53" s="183"/>
      <c r="N53" s="250"/>
      <c r="O53" s="250"/>
      <c r="P53" s="250"/>
    </row>
    <row r="54" spans="1:16" ht="15.75" customHeight="1" x14ac:dyDescent="0.25">
      <c r="A54" t="s">
        <v>17</v>
      </c>
      <c r="B54" s="67" t="str">
        <f>B39</f>
        <v>Gym. A.Bernoláka Mieru 307/23, Námestovo</v>
      </c>
      <c r="C54" s="17"/>
      <c r="G54" s="251" t="str">
        <f>B41</f>
        <v>Gym. ako o.z. spoj.školy J.Henischa Slovenská 5, Bardejov</v>
      </c>
      <c r="H54" s="248" t="s">
        <v>158</v>
      </c>
      <c r="I54" s="248" t="s">
        <v>168</v>
      </c>
      <c r="J54" s="248" t="s">
        <v>155</v>
      </c>
      <c r="K54" s="174"/>
      <c r="L54" s="179"/>
      <c r="M54" s="179"/>
      <c r="N54" s="248" t="s">
        <v>171</v>
      </c>
      <c r="O54" s="248" t="s">
        <v>173</v>
      </c>
      <c r="P54" s="248" t="s">
        <v>162</v>
      </c>
    </row>
    <row r="55" spans="1:16" x14ac:dyDescent="0.25">
      <c r="A55" t="s">
        <v>18</v>
      </c>
      <c r="B55" s="67" t="str">
        <f>B41</f>
        <v>Gym. ako o.z. spoj.školy J.Henischa Slovenská 5, Bardejov</v>
      </c>
      <c r="C55" s="17"/>
      <c r="G55" s="252"/>
      <c r="H55" s="249"/>
      <c r="I55" s="249"/>
      <c r="J55" s="249"/>
      <c r="K55" s="176"/>
      <c r="L55" s="181"/>
      <c r="M55" s="181"/>
      <c r="N55" s="249"/>
      <c r="O55" s="249"/>
      <c r="P55" s="249"/>
    </row>
    <row r="56" spans="1:16" ht="16.5" customHeight="1" thickBot="1" x14ac:dyDescent="0.3">
      <c r="B56" s="17"/>
      <c r="C56" s="17"/>
      <c r="G56" s="253"/>
      <c r="H56" s="250"/>
      <c r="I56" s="250"/>
      <c r="J56" s="250"/>
      <c r="K56" s="177"/>
      <c r="L56" s="183"/>
      <c r="M56" s="183"/>
      <c r="N56" s="250"/>
      <c r="O56" s="250"/>
      <c r="P56" s="250"/>
    </row>
    <row r="57" spans="1:16" ht="15.75" x14ac:dyDescent="0.25">
      <c r="A57" s="293" t="s">
        <v>24</v>
      </c>
      <c r="B57" s="293"/>
      <c r="C57" s="17"/>
      <c r="G57" s="26"/>
    </row>
    <row r="58" spans="1:16" ht="15.75" x14ac:dyDescent="0.25">
      <c r="B58" s="21" t="str">
        <f>B33</f>
        <v>Športové gymnázium Trnava</v>
      </c>
      <c r="C58" s="21" t="str">
        <f>B53</f>
        <v>Gymnázium P.Horova Michalovce</v>
      </c>
      <c r="G58" s="26"/>
    </row>
    <row r="59" spans="1:16" ht="15.75" x14ac:dyDescent="0.25">
      <c r="B59" s="80">
        <v>1</v>
      </c>
      <c r="C59" s="80">
        <v>0</v>
      </c>
      <c r="G59" s="34" t="s">
        <v>138</v>
      </c>
      <c r="I59" s="34" t="s">
        <v>34</v>
      </c>
      <c r="K59" s="34" t="s">
        <v>35</v>
      </c>
      <c r="M59" s="34" t="s">
        <v>36</v>
      </c>
      <c r="O59" s="34" t="s">
        <v>37</v>
      </c>
      <c r="P59" s="34" t="s">
        <v>38</v>
      </c>
    </row>
    <row r="60" spans="1:16" ht="16.5" thickBot="1" x14ac:dyDescent="0.3">
      <c r="B60" s="21" t="str">
        <f>B52</f>
        <v>ŠG Banská Bystrica</v>
      </c>
      <c r="C60" s="21" t="str">
        <f>B34</f>
        <v>SOŠ drevárska Topoľčany</v>
      </c>
      <c r="G60" s="26"/>
    </row>
    <row r="61" spans="1:16" ht="15.75" thickBot="1" x14ac:dyDescent="0.3">
      <c r="B61" s="80">
        <v>0</v>
      </c>
      <c r="C61" s="80">
        <v>0</v>
      </c>
      <c r="G61" s="35" t="s">
        <v>39</v>
      </c>
      <c r="H61" s="66" t="s">
        <v>40</v>
      </c>
      <c r="I61" s="33"/>
      <c r="J61" s="65" t="s">
        <v>41</v>
      </c>
      <c r="K61" s="66"/>
    </row>
    <row r="62" spans="1:16" ht="16.5" thickBot="1" x14ac:dyDescent="0.3">
      <c r="A62" s="293" t="s">
        <v>27</v>
      </c>
      <c r="B62" s="293"/>
      <c r="C62" s="17"/>
      <c r="G62" s="39"/>
      <c r="H62" s="40"/>
      <c r="I62" s="37"/>
      <c r="J62" s="41"/>
      <c r="K62" s="42"/>
    </row>
    <row r="63" spans="1:16" ht="16.5" thickBot="1" x14ac:dyDescent="0.3">
      <c r="A63" s="22"/>
      <c r="B63" s="23" t="str">
        <f>B36</f>
        <v>SPŠ stav. a geodet., Drieňová 35, Bratislava</v>
      </c>
      <c r="C63" s="24" t="str">
        <f>B55</f>
        <v>Gym. ako o.z. spoj.školy J.Henischa Slovenská 5, Bardejov</v>
      </c>
      <c r="G63" s="43"/>
      <c r="H63" s="44"/>
      <c r="I63" s="37"/>
      <c r="J63" s="41"/>
      <c r="K63" s="41"/>
    </row>
    <row r="64" spans="1:16" ht="16.5" thickBot="1" x14ac:dyDescent="0.3">
      <c r="A64" s="22"/>
      <c r="B64" s="79">
        <v>2</v>
      </c>
      <c r="C64" s="81">
        <v>1</v>
      </c>
      <c r="G64" s="43"/>
      <c r="H64" s="44"/>
      <c r="I64" s="37"/>
      <c r="J64" s="41"/>
      <c r="K64" s="41"/>
    </row>
    <row r="65" spans="1:11" ht="16.5" thickBot="1" x14ac:dyDescent="0.3">
      <c r="A65" s="293" t="s">
        <v>28</v>
      </c>
      <c r="B65" s="293"/>
      <c r="C65" s="17"/>
      <c r="G65" s="45"/>
      <c r="H65" s="44"/>
      <c r="I65" s="37"/>
      <c r="J65" s="41"/>
      <c r="K65" s="41"/>
    </row>
    <row r="66" spans="1:11" ht="16.5" thickBot="1" x14ac:dyDescent="0.3">
      <c r="B66" s="21" t="str">
        <f>B35</f>
        <v>SPŠ Obrancov mieru 343/1, Dub. n/Váhom</v>
      </c>
      <c r="C66" s="21" t="str">
        <f>B54</f>
        <v>Gym. A.Bernoláka Mieru 307/23, Námestovo</v>
      </c>
      <c r="G66" s="39"/>
      <c r="H66" s="46"/>
      <c r="I66" s="37"/>
      <c r="J66" s="41"/>
      <c r="K66" s="41"/>
    </row>
    <row r="67" spans="1:11" ht="16.5" thickBot="1" x14ac:dyDescent="0.3">
      <c r="B67" s="79">
        <v>3</v>
      </c>
      <c r="C67" s="79">
        <v>1</v>
      </c>
      <c r="G67" s="43"/>
      <c r="H67" s="40"/>
      <c r="I67" s="37"/>
      <c r="J67" s="41"/>
      <c r="K67" s="41"/>
    </row>
    <row r="68" spans="1:11" ht="16.5" thickBot="1" x14ac:dyDescent="0.3">
      <c r="A68" s="25" t="s">
        <v>58</v>
      </c>
      <c r="G68" s="47"/>
      <c r="H68" s="48"/>
      <c r="I68" s="37"/>
      <c r="J68" s="41"/>
      <c r="K68" s="41"/>
    </row>
    <row r="69" spans="1:11" x14ac:dyDescent="0.25">
      <c r="B69" t="str">
        <f>C58</f>
        <v>Gymnázium P.Horova Michalovce</v>
      </c>
      <c r="C69" t="str">
        <f>C60</f>
        <v>SOŠ drevárska Topoľčany</v>
      </c>
    </row>
    <row r="70" spans="1:11" x14ac:dyDescent="0.25">
      <c r="B70" s="79">
        <v>0</v>
      </c>
      <c r="C70" s="79">
        <v>0</v>
      </c>
    </row>
    <row r="71" spans="1:11" x14ac:dyDescent="0.25">
      <c r="A71" s="25" t="s">
        <v>61</v>
      </c>
    </row>
    <row r="72" spans="1:11" x14ac:dyDescent="0.25">
      <c r="B72" t="str">
        <f>B58</f>
        <v>Športové gymnázium Trnava</v>
      </c>
      <c r="C72" t="str">
        <f>B60</f>
        <v>ŠG Banská Bystrica</v>
      </c>
    </row>
    <row r="73" spans="1:11" x14ac:dyDescent="0.25">
      <c r="B73" s="79">
        <v>1</v>
      </c>
      <c r="C73" s="79">
        <v>0</v>
      </c>
    </row>
    <row r="74" spans="1:11" x14ac:dyDescent="0.25">
      <c r="B74" s="25" t="s">
        <v>65</v>
      </c>
    </row>
    <row r="75" spans="1:11" x14ac:dyDescent="0.25">
      <c r="A75" t="s">
        <v>15</v>
      </c>
      <c r="B75" t="str">
        <f>B20</f>
        <v>Športové gymnázium Trnava</v>
      </c>
    </row>
    <row r="76" spans="1:11" x14ac:dyDescent="0.25">
      <c r="A76" t="s">
        <v>16</v>
      </c>
      <c r="B76" t="str">
        <f>B52</f>
        <v>ŠG Banská Bystrica</v>
      </c>
    </row>
    <row r="77" spans="1:11" x14ac:dyDescent="0.25">
      <c r="A77" t="s">
        <v>17</v>
      </c>
      <c r="B77" t="str">
        <f>B53</f>
        <v>Gymnázium P.Horova Michalovce</v>
      </c>
    </row>
    <row r="78" spans="1:11" x14ac:dyDescent="0.25">
      <c r="A78" t="s">
        <v>18</v>
      </c>
      <c r="B78" t="str">
        <f>B34</f>
        <v>SOŠ drevárska Topoľčany</v>
      </c>
    </row>
    <row r="79" spans="1:11" x14ac:dyDescent="0.25">
      <c r="A79" t="s">
        <v>22</v>
      </c>
      <c r="B79" t="str">
        <f>B35</f>
        <v>SPŠ Obrancov mieru 343/1, Dub. n/Váhom</v>
      </c>
    </row>
    <row r="80" spans="1:11" x14ac:dyDescent="0.25">
      <c r="A80" t="s">
        <v>23</v>
      </c>
      <c r="B80" t="str">
        <f>B54</f>
        <v>Gym. A.Bernoláka Mieru 307/23, Námestovo</v>
      </c>
    </row>
    <row r="81" spans="1:2" x14ac:dyDescent="0.25">
      <c r="A81" t="s">
        <v>64</v>
      </c>
      <c r="B81" t="str">
        <f>B36</f>
        <v>SPŠ stav. a geodet., Drieňová 35, Bratislava</v>
      </c>
    </row>
    <row r="82" spans="1:2" x14ac:dyDescent="0.25">
      <c r="A82" t="s">
        <v>66</v>
      </c>
      <c r="B82" t="str">
        <f>B55</f>
        <v>Gym. ako o.z. spoj.školy J.Henischa Slovenská 5, Bardejov</v>
      </c>
    </row>
  </sheetData>
  <mergeCells count="91">
    <mergeCell ref="N54:N56"/>
    <mergeCell ref="O45:O47"/>
    <mergeCell ref="P45:P47"/>
    <mergeCell ref="O48:O50"/>
    <mergeCell ref="P48:P50"/>
    <mergeCell ref="O51:O53"/>
    <mergeCell ref="O54:O56"/>
    <mergeCell ref="P51:P53"/>
    <mergeCell ref="P54:P56"/>
    <mergeCell ref="O21:O23"/>
    <mergeCell ref="P12:P14"/>
    <mergeCell ref="P15:P17"/>
    <mergeCell ref="P18:P20"/>
    <mergeCell ref="P21:P23"/>
    <mergeCell ref="A65:B65"/>
    <mergeCell ref="A32:B32"/>
    <mergeCell ref="A37:B37"/>
    <mergeCell ref="A43:B43"/>
    <mergeCell ref="A51:B51"/>
    <mergeCell ref="A57:B57"/>
    <mergeCell ref="A62:B62"/>
    <mergeCell ref="B5:C5"/>
    <mergeCell ref="B1:C1"/>
    <mergeCell ref="B3:C3"/>
    <mergeCell ref="A17:B17"/>
    <mergeCell ref="A18:B18"/>
    <mergeCell ref="B4:C4"/>
    <mergeCell ref="A24:B24"/>
    <mergeCell ref="G6:G8"/>
    <mergeCell ref="H6:K8"/>
    <mergeCell ref="G9:G11"/>
    <mergeCell ref="H9:H11"/>
    <mergeCell ref="I9:I11"/>
    <mergeCell ref="J9:J11"/>
    <mergeCell ref="K9:K11"/>
    <mergeCell ref="G12:G14"/>
    <mergeCell ref="I12:I14"/>
    <mergeCell ref="J12:J14"/>
    <mergeCell ref="K12:K14"/>
    <mergeCell ref="G15:G17"/>
    <mergeCell ref="H15:H17"/>
    <mergeCell ref="J15:J17"/>
    <mergeCell ref="K15:K17"/>
    <mergeCell ref="G18:G20"/>
    <mergeCell ref="H18:H20"/>
    <mergeCell ref="I18:I20"/>
    <mergeCell ref="K18:K20"/>
    <mergeCell ref="G21:G23"/>
    <mergeCell ref="H21:H23"/>
    <mergeCell ref="I21:I23"/>
    <mergeCell ref="J21:J23"/>
    <mergeCell ref="G39:G41"/>
    <mergeCell ref="L39:N41"/>
    <mergeCell ref="O39:O41"/>
    <mergeCell ref="P39:P41"/>
    <mergeCell ref="H51:H53"/>
    <mergeCell ref="G42:G44"/>
    <mergeCell ref="G45:G47"/>
    <mergeCell ref="G48:G50"/>
    <mergeCell ref="G51:G53"/>
    <mergeCell ref="K45:K47"/>
    <mergeCell ref="K48:K50"/>
    <mergeCell ref="I51:I53"/>
    <mergeCell ref="K51:K53"/>
    <mergeCell ref="N45:N47"/>
    <mergeCell ref="N48:N50"/>
    <mergeCell ref="N51:N53"/>
    <mergeCell ref="G54:G56"/>
    <mergeCell ref="H48:H50"/>
    <mergeCell ref="I45:I47"/>
    <mergeCell ref="J45:J47"/>
    <mergeCell ref="J48:J50"/>
    <mergeCell ref="H54:H56"/>
    <mergeCell ref="I54:I56"/>
    <mergeCell ref="J54:J56"/>
    <mergeCell ref="L6:N8"/>
    <mergeCell ref="O6:O8"/>
    <mergeCell ref="P6:P8"/>
    <mergeCell ref="H37:M37"/>
    <mergeCell ref="H42:H44"/>
    <mergeCell ref="I42:I44"/>
    <mergeCell ref="J42:J44"/>
    <mergeCell ref="K42:K44"/>
    <mergeCell ref="H39:K41"/>
    <mergeCell ref="N12:N14"/>
    <mergeCell ref="N15:N17"/>
    <mergeCell ref="N18:N20"/>
    <mergeCell ref="N21:N23"/>
    <mergeCell ref="O12:O14"/>
    <mergeCell ref="O15:O17"/>
    <mergeCell ref="O18:O20"/>
  </mergeCells>
  <hyperlinks>
    <hyperlink ref="C9" r:id="rId1" display="javascript:void(0);"/>
    <hyperlink ref="C12" r:id="rId2" display="javascript:void(0);"/>
    <hyperlink ref="C14" r:id="rId3" display="javascript:void(0);"/>
    <hyperlink ref="C7" r:id="rId4" display="javascript:void(0);"/>
  </hyperlinks>
  <pageMargins left="0.70866141732283472" right="0.70866141732283472" top="0.35433070866141736" bottom="0.35433070866141736" header="0.31496062992125984" footer="0.31496062992125984"/>
  <pageSetup paperSize="9" scale="76" orientation="landscape" r:id="rId5"/>
  <rowBreaks count="1" manualBreakCount="1">
    <brk id="36" max="16383" man="1"/>
  </rowBreaks>
  <colBreaks count="1" manualBreakCount="1">
    <brk id="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7"/>
  <sheetViews>
    <sheetView view="pageBreakPreview" topLeftCell="A10" zoomScale="60" zoomScaleNormal="100" workbookViewId="0">
      <selection activeCell="D10" sqref="D10"/>
    </sheetView>
  </sheetViews>
  <sheetFormatPr defaultRowHeight="15" x14ac:dyDescent="0.25"/>
  <cols>
    <col min="1" max="1" width="3.7109375" customWidth="1"/>
    <col min="2" max="2" width="35.85546875" customWidth="1"/>
    <col min="3" max="3" width="62.7109375" customWidth="1"/>
  </cols>
  <sheetData>
    <row r="1" spans="1:3" ht="18.75" x14ac:dyDescent="0.25">
      <c r="B1" s="289" t="s">
        <v>84</v>
      </c>
      <c r="C1" s="289"/>
    </row>
    <row r="2" spans="1:3" x14ac:dyDescent="0.25">
      <c r="B2" s="17"/>
      <c r="C2" s="18"/>
    </row>
    <row r="4" spans="1:3" x14ac:dyDescent="0.25">
      <c r="A4" s="246" t="s">
        <v>319</v>
      </c>
    </row>
    <row r="5" spans="1:3" x14ac:dyDescent="0.25">
      <c r="A5" s="246" t="s">
        <v>320</v>
      </c>
    </row>
    <row r="6" spans="1:3" x14ac:dyDescent="0.25">
      <c r="A6" s="246"/>
    </row>
    <row r="7" spans="1:3" x14ac:dyDescent="0.25">
      <c r="A7" s="246" t="s">
        <v>321</v>
      </c>
    </row>
    <row r="8" spans="1:3" x14ac:dyDescent="0.25">
      <c r="A8" s="246" t="s">
        <v>322</v>
      </c>
    </row>
    <row r="9" spans="1:3" x14ac:dyDescent="0.25">
      <c r="A9" s="246" t="s">
        <v>323</v>
      </c>
    </row>
    <row r="10" spans="1:3" x14ac:dyDescent="0.25">
      <c r="A10" s="246" t="s">
        <v>324</v>
      </c>
    </row>
    <row r="11" spans="1:3" x14ac:dyDescent="0.25">
      <c r="A11" s="246" t="s">
        <v>325</v>
      </c>
    </row>
    <row r="12" spans="1:3" x14ac:dyDescent="0.25">
      <c r="A12" s="246" t="s">
        <v>326</v>
      </c>
    </row>
    <row r="13" spans="1:3" x14ac:dyDescent="0.25">
      <c r="A13" s="246" t="s">
        <v>327</v>
      </c>
    </row>
    <row r="14" spans="1:3" x14ac:dyDescent="0.25">
      <c r="A14" s="246" t="s">
        <v>328</v>
      </c>
    </row>
    <row r="15" spans="1:3" x14ac:dyDescent="0.25">
      <c r="A15" s="246" t="s">
        <v>329</v>
      </c>
    </row>
    <row r="16" spans="1:3" x14ac:dyDescent="0.25">
      <c r="A16" s="246"/>
    </row>
    <row r="17" spans="1:1" x14ac:dyDescent="0.25">
      <c r="A17" s="246" t="s">
        <v>330</v>
      </c>
    </row>
    <row r="18" spans="1:1" x14ac:dyDescent="0.25">
      <c r="A18" s="246"/>
    </row>
    <row r="19" spans="1:1" x14ac:dyDescent="0.25">
      <c r="A19" s="246" t="s">
        <v>331</v>
      </c>
    </row>
    <row r="20" spans="1:1" x14ac:dyDescent="0.25">
      <c r="A20" s="246" t="s">
        <v>332</v>
      </c>
    </row>
    <row r="21" spans="1:1" x14ac:dyDescent="0.25">
      <c r="A21" s="246" t="s">
        <v>333</v>
      </c>
    </row>
    <row r="22" spans="1:1" x14ac:dyDescent="0.25">
      <c r="A22" s="246" t="s">
        <v>334</v>
      </c>
    </row>
    <row r="23" spans="1:1" x14ac:dyDescent="0.25">
      <c r="A23" s="246" t="s">
        <v>335</v>
      </c>
    </row>
    <row r="24" spans="1:1" x14ac:dyDescent="0.25">
      <c r="A24" s="246" t="s">
        <v>336</v>
      </c>
    </row>
    <row r="25" spans="1:1" x14ac:dyDescent="0.25">
      <c r="A25" s="246" t="s">
        <v>337</v>
      </c>
    </row>
    <row r="26" spans="1:1" x14ac:dyDescent="0.25">
      <c r="A26" s="246" t="s">
        <v>338</v>
      </c>
    </row>
    <row r="27" spans="1:1" x14ac:dyDescent="0.25">
      <c r="A27" s="246" t="s">
        <v>339</v>
      </c>
    </row>
    <row r="28" spans="1:1" x14ac:dyDescent="0.25">
      <c r="A28" s="246"/>
    </row>
    <row r="29" spans="1:1" x14ac:dyDescent="0.25">
      <c r="A29" s="246" t="s">
        <v>340</v>
      </c>
    </row>
    <row r="30" spans="1:1" x14ac:dyDescent="0.25">
      <c r="A30" s="246"/>
    </row>
    <row r="31" spans="1:1" x14ac:dyDescent="0.25">
      <c r="A31" s="246" t="s">
        <v>341</v>
      </c>
    </row>
    <row r="32" spans="1:1" x14ac:dyDescent="0.25">
      <c r="A32" s="246" t="s">
        <v>342</v>
      </c>
    </row>
    <row r="33" spans="1:1" x14ac:dyDescent="0.25">
      <c r="A33" s="246" t="s">
        <v>343</v>
      </c>
    </row>
    <row r="34" spans="1:1" x14ac:dyDescent="0.25">
      <c r="A34" s="246" t="s">
        <v>344</v>
      </c>
    </row>
    <row r="35" spans="1:1" x14ac:dyDescent="0.25">
      <c r="A35" s="246" t="s">
        <v>345</v>
      </c>
    </row>
    <row r="36" spans="1:1" x14ac:dyDescent="0.25">
      <c r="A36" s="246" t="s">
        <v>346</v>
      </c>
    </row>
    <row r="37" spans="1:1" x14ac:dyDescent="0.25">
      <c r="A37" s="246" t="s">
        <v>347</v>
      </c>
    </row>
    <row r="38" spans="1:1" x14ac:dyDescent="0.25">
      <c r="A38" s="246" t="s">
        <v>348</v>
      </c>
    </row>
    <row r="39" spans="1:1" x14ac:dyDescent="0.25">
      <c r="A39" s="246"/>
    </row>
    <row r="40" spans="1:1" x14ac:dyDescent="0.25">
      <c r="A40" s="246"/>
    </row>
    <row r="41" spans="1:1" x14ac:dyDescent="0.25">
      <c r="A41" s="246" t="s">
        <v>349</v>
      </c>
    </row>
    <row r="42" spans="1:1" x14ac:dyDescent="0.25">
      <c r="A42" s="246" t="s">
        <v>350</v>
      </c>
    </row>
    <row r="43" spans="1:1" x14ac:dyDescent="0.25">
      <c r="A43" s="246" t="s">
        <v>351</v>
      </c>
    </row>
    <row r="44" spans="1:1" x14ac:dyDescent="0.25">
      <c r="A44" s="246" t="s">
        <v>352</v>
      </c>
    </row>
    <row r="45" spans="1:1" x14ac:dyDescent="0.25">
      <c r="A45" s="246" t="s">
        <v>353</v>
      </c>
    </row>
    <row r="46" spans="1:1" x14ac:dyDescent="0.25">
      <c r="A46" s="246" t="s">
        <v>354</v>
      </c>
    </row>
    <row r="47" spans="1:1" x14ac:dyDescent="0.25">
      <c r="A47" s="246" t="s">
        <v>355</v>
      </c>
    </row>
    <row r="48" spans="1:1" x14ac:dyDescent="0.25">
      <c r="A48" s="246" t="s">
        <v>356</v>
      </c>
    </row>
    <row r="49" spans="1:1" x14ac:dyDescent="0.25">
      <c r="A49" s="246" t="s">
        <v>357</v>
      </c>
    </row>
    <row r="50" spans="1:1" x14ac:dyDescent="0.25">
      <c r="A50" s="246"/>
    </row>
    <row r="51" spans="1:1" x14ac:dyDescent="0.25">
      <c r="A51" s="246"/>
    </row>
    <row r="52" spans="1:1" x14ac:dyDescent="0.25">
      <c r="A52" s="246" t="s">
        <v>358</v>
      </c>
    </row>
    <row r="53" spans="1:1" x14ac:dyDescent="0.25">
      <c r="A53" s="246" t="s">
        <v>359</v>
      </c>
    </row>
    <row r="54" spans="1:1" x14ac:dyDescent="0.25">
      <c r="A54" s="246" t="s">
        <v>360</v>
      </c>
    </row>
    <row r="55" spans="1:1" x14ac:dyDescent="0.25">
      <c r="A55" s="246"/>
    </row>
    <row r="56" spans="1:1" x14ac:dyDescent="0.25">
      <c r="A56" s="246"/>
    </row>
    <row r="58" spans="1:1" x14ac:dyDescent="0.25">
      <c r="A58" s="246"/>
    </row>
    <row r="59" spans="1:1" x14ac:dyDescent="0.25">
      <c r="A59" s="246" t="s">
        <v>361</v>
      </c>
    </row>
    <row r="60" spans="1:1" x14ac:dyDescent="0.25">
      <c r="A60" s="246" t="s">
        <v>362</v>
      </c>
    </row>
    <row r="61" spans="1:1" x14ac:dyDescent="0.25">
      <c r="A61" s="246" t="s">
        <v>363</v>
      </c>
    </row>
    <row r="62" spans="1:1" x14ac:dyDescent="0.25">
      <c r="A62" s="246" t="s">
        <v>364</v>
      </c>
    </row>
    <row r="63" spans="1:1" x14ac:dyDescent="0.25">
      <c r="A63" s="246" t="s">
        <v>365</v>
      </c>
    </row>
    <row r="64" spans="1:1" x14ac:dyDescent="0.25">
      <c r="A64" s="246" t="s">
        <v>366</v>
      </c>
    </row>
    <row r="65" spans="1:1" x14ac:dyDescent="0.25">
      <c r="A65" s="246" t="s">
        <v>367</v>
      </c>
    </row>
    <row r="66" spans="1:1" x14ac:dyDescent="0.25">
      <c r="A66" s="246" t="s">
        <v>368</v>
      </c>
    </row>
    <row r="67" spans="1:1" x14ac:dyDescent="0.25">
      <c r="A67" s="246" t="s">
        <v>369</v>
      </c>
    </row>
    <row r="68" spans="1:1" x14ac:dyDescent="0.25">
      <c r="A68" s="246"/>
    </row>
    <row r="69" spans="1:1" x14ac:dyDescent="0.25">
      <c r="A69" s="246"/>
    </row>
    <row r="70" spans="1:1" x14ac:dyDescent="0.25">
      <c r="A70" s="246" t="s">
        <v>370</v>
      </c>
    </row>
    <row r="71" spans="1:1" x14ac:dyDescent="0.25">
      <c r="A71" s="246" t="s">
        <v>371</v>
      </c>
    </row>
    <row r="72" spans="1:1" x14ac:dyDescent="0.25">
      <c r="A72" s="246" t="s">
        <v>372</v>
      </c>
    </row>
    <row r="73" spans="1:1" x14ac:dyDescent="0.25">
      <c r="A73" s="246" t="s">
        <v>373</v>
      </c>
    </row>
    <row r="74" spans="1:1" x14ac:dyDescent="0.25">
      <c r="A74" s="246" t="s">
        <v>374</v>
      </c>
    </row>
    <row r="75" spans="1:1" x14ac:dyDescent="0.25">
      <c r="A75" s="246" t="s">
        <v>375</v>
      </c>
    </row>
    <row r="76" spans="1:1" x14ac:dyDescent="0.25">
      <c r="A76" s="246" t="s">
        <v>376</v>
      </c>
    </row>
    <row r="77" spans="1:1" x14ac:dyDescent="0.25">
      <c r="A77" s="246"/>
    </row>
    <row r="78" spans="1:1" x14ac:dyDescent="0.25">
      <c r="A78" s="246" t="s">
        <v>377</v>
      </c>
    </row>
    <row r="79" spans="1:1" x14ac:dyDescent="0.25">
      <c r="A79" s="246"/>
    </row>
    <row r="80" spans="1:1" x14ac:dyDescent="0.25">
      <c r="A80" s="246" t="s">
        <v>378</v>
      </c>
    </row>
    <row r="81" spans="1:1" x14ac:dyDescent="0.25">
      <c r="A81" s="246" t="s">
        <v>379</v>
      </c>
    </row>
    <row r="82" spans="1:1" x14ac:dyDescent="0.25">
      <c r="A82" s="246" t="s">
        <v>380</v>
      </c>
    </row>
    <row r="83" spans="1:1" x14ac:dyDescent="0.25">
      <c r="A83" s="246" t="s">
        <v>381</v>
      </c>
    </row>
    <row r="84" spans="1:1" x14ac:dyDescent="0.25">
      <c r="A84" s="246" t="s">
        <v>382</v>
      </c>
    </row>
    <row r="85" spans="1:1" x14ac:dyDescent="0.25">
      <c r="A85" s="246" t="s">
        <v>383</v>
      </c>
    </row>
    <row r="86" spans="1:1" x14ac:dyDescent="0.25">
      <c r="A86" s="246" t="s">
        <v>384</v>
      </c>
    </row>
    <row r="87" spans="1:1" x14ac:dyDescent="0.25">
      <c r="A87" s="246" t="s">
        <v>385</v>
      </c>
    </row>
    <row r="88" spans="1:1" x14ac:dyDescent="0.25">
      <c r="A88" s="246"/>
    </row>
    <row r="89" spans="1:1" x14ac:dyDescent="0.25">
      <c r="A89" s="246" t="s">
        <v>386</v>
      </c>
    </row>
    <row r="90" spans="1:1" x14ac:dyDescent="0.25">
      <c r="A90" s="246" t="s">
        <v>387</v>
      </c>
    </row>
    <row r="91" spans="1:1" x14ac:dyDescent="0.25">
      <c r="A91" s="246" t="s">
        <v>388</v>
      </c>
    </row>
    <row r="92" spans="1:1" x14ac:dyDescent="0.25">
      <c r="A92" s="246" t="s">
        <v>389</v>
      </c>
    </row>
    <row r="93" spans="1:1" x14ac:dyDescent="0.25">
      <c r="A93" s="246" t="s">
        <v>390</v>
      </c>
    </row>
    <row r="94" spans="1:1" x14ac:dyDescent="0.25">
      <c r="A94" s="246" t="s">
        <v>391</v>
      </c>
    </row>
    <row r="95" spans="1:1" x14ac:dyDescent="0.25">
      <c r="A95" s="246" t="s">
        <v>392</v>
      </c>
    </row>
    <row r="96" spans="1:1" x14ac:dyDescent="0.25">
      <c r="A96" s="246"/>
    </row>
    <row r="97" spans="1:1" x14ac:dyDescent="0.25">
      <c r="A97" s="246" t="s">
        <v>393</v>
      </c>
    </row>
    <row r="98" spans="1:1" x14ac:dyDescent="0.25">
      <c r="A98" s="246" t="s">
        <v>394</v>
      </c>
    </row>
    <row r="99" spans="1:1" x14ac:dyDescent="0.25">
      <c r="A99" s="246" t="s">
        <v>395</v>
      </c>
    </row>
    <row r="100" spans="1:1" x14ac:dyDescent="0.25">
      <c r="A100" s="246" t="s">
        <v>396</v>
      </c>
    </row>
    <row r="101" spans="1:1" x14ac:dyDescent="0.25">
      <c r="A101" s="246" t="s">
        <v>397</v>
      </c>
    </row>
    <row r="102" spans="1:1" x14ac:dyDescent="0.25">
      <c r="A102" s="246" t="s">
        <v>398</v>
      </c>
    </row>
    <row r="103" spans="1:1" x14ac:dyDescent="0.25">
      <c r="A103" s="246" t="s">
        <v>399</v>
      </c>
    </row>
    <row r="104" spans="1:1" x14ac:dyDescent="0.25">
      <c r="A104" s="246" t="s">
        <v>400</v>
      </c>
    </row>
    <row r="105" spans="1:1" x14ac:dyDescent="0.25">
      <c r="A105" s="246"/>
    </row>
    <row r="106" spans="1:1" x14ac:dyDescent="0.25">
      <c r="A106" s="247">
        <v>1.5015516016517001E+53</v>
      </c>
    </row>
    <row r="107" spans="1:1" x14ac:dyDescent="0.25">
      <c r="A107" s="246" t="s">
        <v>401</v>
      </c>
    </row>
    <row r="108" spans="1:1" x14ac:dyDescent="0.25">
      <c r="A108" s="246" t="s">
        <v>402</v>
      </c>
    </row>
    <row r="109" spans="1:1" x14ac:dyDescent="0.25">
      <c r="A109" s="246" t="s">
        <v>403</v>
      </c>
    </row>
    <row r="110" spans="1:1" x14ac:dyDescent="0.25">
      <c r="A110" s="246" t="s">
        <v>404</v>
      </c>
    </row>
    <row r="111" spans="1:1" x14ac:dyDescent="0.25">
      <c r="A111" s="246" t="s">
        <v>405</v>
      </c>
    </row>
    <row r="112" spans="1:1" x14ac:dyDescent="0.25">
      <c r="A112" s="246" t="s">
        <v>406</v>
      </c>
    </row>
    <row r="113" spans="1:1" x14ac:dyDescent="0.25">
      <c r="A113" s="246" t="s">
        <v>407</v>
      </c>
    </row>
    <row r="114" spans="1:1" x14ac:dyDescent="0.25">
      <c r="A114" s="246"/>
    </row>
    <row r="115" spans="1:1" x14ac:dyDescent="0.25">
      <c r="A115" s="246"/>
    </row>
    <row r="117" spans="1:1" x14ac:dyDescent="0.25">
      <c r="A117" s="246"/>
    </row>
    <row r="118" spans="1:1" x14ac:dyDescent="0.25">
      <c r="A118" s="246" t="s">
        <v>408</v>
      </c>
    </row>
    <row r="119" spans="1:1" x14ac:dyDescent="0.25">
      <c r="A119" s="246" t="s">
        <v>409</v>
      </c>
    </row>
    <row r="120" spans="1:1" x14ac:dyDescent="0.25">
      <c r="A120" s="246" t="s">
        <v>410</v>
      </c>
    </row>
    <row r="121" spans="1:1" x14ac:dyDescent="0.25">
      <c r="A121" s="246" t="s">
        <v>411</v>
      </c>
    </row>
    <row r="122" spans="1:1" x14ac:dyDescent="0.25">
      <c r="A122" s="246" t="s">
        <v>412</v>
      </c>
    </row>
    <row r="123" spans="1:1" x14ac:dyDescent="0.25">
      <c r="A123" s="246" t="s">
        <v>413</v>
      </c>
    </row>
    <row r="124" spans="1:1" x14ac:dyDescent="0.25">
      <c r="A124" s="246" t="s">
        <v>414</v>
      </c>
    </row>
    <row r="125" spans="1:1" x14ac:dyDescent="0.25">
      <c r="A125" s="246"/>
    </row>
    <row r="126" spans="1:1" x14ac:dyDescent="0.25">
      <c r="A126" s="246"/>
    </row>
    <row r="127" spans="1:1" x14ac:dyDescent="0.25">
      <c r="A127" s="246" t="s">
        <v>415</v>
      </c>
    </row>
    <row r="128" spans="1:1" x14ac:dyDescent="0.25">
      <c r="A128" s="246" t="s">
        <v>416</v>
      </c>
    </row>
    <row r="129" spans="1:1" x14ac:dyDescent="0.25">
      <c r="A129" s="246" t="s">
        <v>417</v>
      </c>
    </row>
    <row r="130" spans="1:1" x14ac:dyDescent="0.25">
      <c r="A130" s="246" t="s">
        <v>418</v>
      </c>
    </row>
    <row r="131" spans="1:1" x14ac:dyDescent="0.25">
      <c r="A131" s="246" t="s">
        <v>419</v>
      </c>
    </row>
    <row r="132" spans="1:1" x14ac:dyDescent="0.25">
      <c r="A132" s="246" t="s">
        <v>420</v>
      </c>
    </row>
    <row r="133" spans="1:1" x14ac:dyDescent="0.25">
      <c r="A133" s="246"/>
    </row>
    <row r="134" spans="1:1" x14ac:dyDescent="0.25">
      <c r="A134" s="246"/>
    </row>
    <row r="135" spans="1:1" x14ac:dyDescent="0.25">
      <c r="A135" s="246" t="s">
        <v>421</v>
      </c>
    </row>
    <row r="136" spans="1:1" x14ac:dyDescent="0.25">
      <c r="A136" s="246" t="s">
        <v>422</v>
      </c>
    </row>
    <row r="137" spans="1:1" x14ac:dyDescent="0.25">
      <c r="A137" s="246" t="s">
        <v>423</v>
      </c>
    </row>
    <row r="138" spans="1:1" x14ac:dyDescent="0.25">
      <c r="A138" s="246" t="s">
        <v>424</v>
      </c>
    </row>
    <row r="139" spans="1:1" x14ac:dyDescent="0.25">
      <c r="A139" s="246" t="s">
        <v>425</v>
      </c>
    </row>
    <row r="140" spans="1:1" x14ac:dyDescent="0.25">
      <c r="A140" s="246" t="s">
        <v>426</v>
      </c>
    </row>
    <row r="141" spans="1:1" x14ac:dyDescent="0.25">
      <c r="A141" s="246" t="s">
        <v>427</v>
      </c>
    </row>
    <row r="142" spans="1:1" x14ac:dyDescent="0.25">
      <c r="A142" s="246" t="s">
        <v>428</v>
      </c>
    </row>
    <row r="143" spans="1:1" x14ac:dyDescent="0.25">
      <c r="A143" s="246" t="s">
        <v>429</v>
      </c>
    </row>
    <row r="144" spans="1:1" x14ac:dyDescent="0.25">
      <c r="A144" s="246"/>
    </row>
    <row r="145" spans="1:1" x14ac:dyDescent="0.25">
      <c r="A145" s="246"/>
    </row>
    <row r="146" spans="1:1" x14ac:dyDescent="0.25">
      <c r="A146" s="246" t="s">
        <v>430</v>
      </c>
    </row>
    <row r="147" spans="1:1" x14ac:dyDescent="0.25">
      <c r="A147" s="246" t="s">
        <v>431</v>
      </c>
    </row>
    <row r="148" spans="1:1" x14ac:dyDescent="0.25">
      <c r="A148" s="246" t="s">
        <v>432</v>
      </c>
    </row>
    <row r="149" spans="1:1" x14ac:dyDescent="0.25">
      <c r="A149" s="246" t="s">
        <v>433</v>
      </c>
    </row>
    <row r="150" spans="1:1" x14ac:dyDescent="0.25">
      <c r="A150" s="246" t="s">
        <v>434</v>
      </c>
    </row>
    <row r="151" spans="1:1" x14ac:dyDescent="0.25">
      <c r="A151" s="246"/>
    </row>
    <row r="152" spans="1:1" x14ac:dyDescent="0.25">
      <c r="A152" s="246" t="s">
        <v>435</v>
      </c>
    </row>
    <row r="153" spans="1:1" x14ac:dyDescent="0.25">
      <c r="A153" s="246" t="s">
        <v>436</v>
      </c>
    </row>
    <row r="154" spans="1:1" x14ac:dyDescent="0.25">
      <c r="A154" s="246" t="s">
        <v>437</v>
      </c>
    </row>
    <row r="155" spans="1:1" x14ac:dyDescent="0.25">
      <c r="A155" s="246" t="s">
        <v>438</v>
      </c>
    </row>
    <row r="156" spans="1:1" x14ac:dyDescent="0.25">
      <c r="A156" s="246"/>
    </row>
    <row r="157" spans="1:1" x14ac:dyDescent="0.25">
      <c r="A157" s="246"/>
    </row>
    <row r="158" spans="1:1" x14ac:dyDescent="0.25">
      <c r="A158" s="246"/>
    </row>
    <row r="160" spans="1:1" x14ac:dyDescent="0.25">
      <c r="A160" s="246"/>
    </row>
    <row r="161" spans="1:1" x14ac:dyDescent="0.25">
      <c r="A161" s="246" t="s">
        <v>439</v>
      </c>
    </row>
    <row r="162" spans="1:1" x14ac:dyDescent="0.25">
      <c r="A162" s="246" t="s">
        <v>440</v>
      </c>
    </row>
    <row r="163" spans="1:1" x14ac:dyDescent="0.25">
      <c r="A163" s="246" t="s">
        <v>441</v>
      </c>
    </row>
    <row r="164" spans="1:1" x14ac:dyDescent="0.25">
      <c r="A164" s="246" t="s">
        <v>442</v>
      </c>
    </row>
    <row r="165" spans="1:1" x14ac:dyDescent="0.25">
      <c r="A165" s="246" t="s">
        <v>443</v>
      </c>
    </row>
    <row r="166" spans="1:1" x14ac:dyDescent="0.25">
      <c r="A166" s="246" t="s">
        <v>444</v>
      </c>
    </row>
    <row r="167" spans="1:1" x14ac:dyDescent="0.25">
      <c r="A167" s="246" t="s">
        <v>445</v>
      </c>
    </row>
    <row r="168" spans="1:1" x14ac:dyDescent="0.25">
      <c r="A168" s="246" t="s">
        <v>446</v>
      </c>
    </row>
    <row r="169" spans="1:1" x14ac:dyDescent="0.25">
      <c r="A169" s="246" t="s">
        <v>447</v>
      </c>
    </row>
    <row r="170" spans="1:1" x14ac:dyDescent="0.25">
      <c r="A170" s="246"/>
    </row>
    <row r="171" spans="1:1" x14ac:dyDescent="0.25">
      <c r="A171" s="246" t="s">
        <v>448</v>
      </c>
    </row>
    <row r="172" spans="1:1" x14ac:dyDescent="0.25">
      <c r="A172" s="246"/>
    </row>
    <row r="173" spans="1:1" x14ac:dyDescent="0.25">
      <c r="A173" s="246" t="s">
        <v>449</v>
      </c>
    </row>
    <row r="174" spans="1:1" x14ac:dyDescent="0.25">
      <c r="A174" s="246" t="s">
        <v>450</v>
      </c>
    </row>
    <row r="175" spans="1:1" x14ac:dyDescent="0.25">
      <c r="A175" s="246" t="s">
        <v>451</v>
      </c>
    </row>
    <row r="176" spans="1:1" x14ac:dyDescent="0.25">
      <c r="A176" s="246" t="s">
        <v>452</v>
      </c>
    </row>
    <row r="177" spans="1:1" x14ac:dyDescent="0.25">
      <c r="A177" s="246" t="s">
        <v>453</v>
      </c>
    </row>
    <row r="178" spans="1:1" x14ac:dyDescent="0.25">
      <c r="A178" s="246" t="s">
        <v>454</v>
      </c>
    </row>
    <row r="179" spans="1:1" x14ac:dyDescent="0.25">
      <c r="A179" s="246" t="s">
        <v>455</v>
      </c>
    </row>
    <row r="180" spans="1:1" x14ac:dyDescent="0.25">
      <c r="A180" s="246" t="s">
        <v>456</v>
      </c>
    </row>
    <row r="181" spans="1:1" x14ac:dyDescent="0.25">
      <c r="A181" s="246" t="s">
        <v>457</v>
      </c>
    </row>
    <row r="182" spans="1:1" x14ac:dyDescent="0.25">
      <c r="A182" s="246"/>
    </row>
    <row r="183" spans="1:1" x14ac:dyDescent="0.25">
      <c r="A183" s="246" t="s">
        <v>330</v>
      </c>
    </row>
    <row r="184" spans="1:1" x14ac:dyDescent="0.25">
      <c r="A184" s="246"/>
    </row>
    <row r="185" spans="1:1" x14ac:dyDescent="0.25">
      <c r="A185" s="246" t="s">
        <v>458</v>
      </c>
    </row>
    <row r="186" spans="1:1" x14ac:dyDescent="0.25">
      <c r="A186" s="246" t="s">
        <v>459</v>
      </c>
    </row>
    <row r="187" spans="1:1" x14ac:dyDescent="0.25">
      <c r="A187" s="246" t="s">
        <v>460</v>
      </c>
    </row>
    <row r="188" spans="1:1" x14ac:dyDescent="0.25">
      <c r="A188" s="246" t="s">
        <v>461</v>
      </c>
    </row>
    <row r="189" spans="1:1" x14ac:dyDescent="0.25">
      <c r="A189" s="246" t="s">
        <v>462</v>
      </c>
    </row>
    <row r="190" spans="1:1" x14ac:dyDescent="0.25">
      <c r="A190" s="246" t="s">
        <v>463</v>
      </c>
    </row>
    <row r="191" spans="1:1" x14ac:dyDescent="0.25">
      <c r="A191" s="246" t="s">
        <v>464</v>
      </c>
    </row>
    <row r="192" spans="1:1" x14ac:dyDescent="0.25">
      <c r="A192" s="246"/>
    </row>
    <row r="193" spans="1:1" x14ac:dyDescent="0.25">
      <c r="A193" s="246"/>
    </row>
    <row r="194" spans="1:1" x14ac:dyDescent="0.25">
      <c r="A194" s="246" t="s">
        <v>465</v>
      </c>
    </row>
    <row r="195" spans="1:1" x14ac:dyDescent="0.25">
      <c r="A195" s="246" t="s">
        <v>466</v>
      </c>
    </row>
    <row r="196" spans="1:1" x14ac:dyDescent="0.25">
      <c r="A196" s="246" t="s">
        <v>467</v>
      </c>
    </row>
    <row r="197" spans="1:1" x14ac:dyDescent="0.25">
      <c r="A197" s="246" t="s">
        <v>468</v>
      </c>
    </row>
    <row r="198" spans="1:1" x14ac:dyDescent="0.25">
      <c r="A198" s="246" t="s">
        <v>469</v>
      </c>
    </row>
    <row r="199" spans="1:1" x14ac:dyDescent="0.25">
      <c r="A199" s="246" t="s">
        <v>470</v>
      </c>
    </row>
    <row r="200" spans="1:1" x14ac:dyDescent="0.25">
      <c r="A200" s="246" t="s">
        <v>471</v>
      </c>
    </row>
    <row r="201" spans="1:1" x14ac:dyDescent="0.25">
      <c r="A201" s="246"/>
    </row>
    <row r="202" spans="1:1" x14ac:dyDescent="0.25">
      <c r="A202" s="246"/>
    </row>
    <row r="203" spans="1:1" x14ac:dyDescent="0.25">
      <c r="A203" s="246" t="s">
        <v>472</v>
      </c>
    </row>
    <row r="204" spans="1:1" x14ac:dyDescent="0.25">
      <c r="A204" s="246" t="s">
        <v>473</v>
      </c>
    </row>
    <row r="205" spans="1:1" x14ac:dyDescent="0.25">
      <c r="A205" s="246" t="s">
        <v>474</v>
      </c>
    </row>
    <row r="206" spans="1:1" x14ac:dyDescent="0.25">
      <c r="A206" s="246" t="s">
        <v>475</v>
      </c>
    </row>
    <row r="207" spans="1:1" x14ac:dyDescent="0.25">
      <c r="A207" s="246" t="s">
        <v>476</v>
      </c>
    </row>
    <row r="208" spans="1:1" x14ac:dyDescent="0.25">
      <c r="A208" s="246" t="s">
        <v>477</v>
      </c>
    </row>
    <row r="209" spans="1:1" x14ac:dyDescent="0.25">
      <c r="A209" s="246" t="s">
        <v>478</v>
      </c>
    </row>
    <row r="210" spans="1:1" x14ac:dyDescent="0.25">
      <c r="A210" s="246" t="s">
        <v>479</v>
      </c>
    </row>
    <row r="211" spans="1:1" x14ac:dyDescent="0.25">
      <c r="A211" s="246"/>
    </row>
    <row r="212" spans="1:1" x14ac:dyDescent="0.25">
      <c r="A212" s="246"/>
    </row>
    <row r="213" spans="1:1" x14ac:dyDescent="0.25">
      <c r="A213" s="246" t="s">
        <v>480</v>
      </c>
    </row>
    <row r="214" spans="1:1" x14ac:dyDescent="0.25">
      <c r="A214" s="246" t="s">
        <v>481</v>
      </c>
    </row>
    <row r="215" spans="1:1" x14ac:dyDescent="0.25">
      <c r="A215" s="246" t="s">
        <v>482</v>
      </c>
    </row>
    <row r="216" spans="1:1" x14ac:dyDescent="0.25">
      <c r="A216" s="246" t="s">
        <v>483</v>
      </c>
    </row>
    <row r="217" spans="1:1" x14ac:dyDescent="0.25">
      <c r="A217" s="246" t="s">
        <v>484</v>
      </c>
    </row>
    <row r="218" spans="1:1" x14ac:dyDescent="0.25">
      <c r="A218" s="246" t="s">
        <v>485</v>
      </c>
    </row>
    <row r="219" spans="1:1" x14ac:dyDescent="0.25">
      <c r="A219" s="246" t="s">
        <v>486</v>
      </c>
    </row>
    <row r="220" spans="1:1" x14ac:dyDescent="0.25">
      <c r="A220" s="246" t="s">
        <v>487</v>
      </c>
    </row>
    <row r="221" spans="1:1" x14ac:dyDescent="0.25">
      <c r="A221" s="246" t="s">
        <v>488</v>
      </c>
    </row>
    <row r="222" spans="1:1" x14ac:dyDescent="0.25">
      <c r="A222" s="246" t="s">
        <v>489</v>
      </c>
    </row>
    <row r="223" spans="1:1" x14ac:dyDescent="0.25">
      <c r="A223" s="246" t="s">
        <v>490</v>
      </c>
    </row>
    <row r="224" spans="1:1" x14ac:dyDescent="0.25">
      <c r="A224" s="246" t="s">
        <v>491</v>
      </c>
    </row>
    <row r="225" spans="1:1" x14ac:dyDescent="0.25">
      <c r="A225" s="246" t="s">
        <v>492</v>
      </c>
    </row>
    <row r="226" spans="1:1" x14ac:dyDescent="0.25">
      <c r="A226" s="246" t="s">
        <v>493</v>
      </c>
    </row>
    <row r="227" spans="1:1" x14ac:dyDescent="0.25">
      <c r="A227" s="246" t="s">
        <v>494</v>
      </c>
    </row>
    <row r="228" spans="1:1" x14ac:dyDescent="0.25">
      <c r="A228" s="246" t="s">
        <v>495</v>
      </c>
    </row>
    <row r="229" spans="1:1" x14ac:dyDescent="0.25">
      <c r="A229" s="246" t="s">
        <v>496</v>
      </c>
    </row>
    <row r="230" spans="1:1" x14ac:dyDescent="0.25">
      <c r="A230" s="246" t="s">
        <v>497</v>
      </c>
    </row>
    <row r="231" spans="1:1" x14ac:dyDescent="0.25">
      <c r="A231" s="246"/>
    </row>
    <row r="232" spans="1:1" x14ac:dyDescent="0.25">
      <c r="A232" s="246" t="s">
        <v>498</v>
      </c>
    </row>
    <row r="233" spans="1:1" x14ac:dyDescent="0.25">
      <c r="A233" s="246" t="s">
        <v>499</v>
      </c>
    </row>
    <row r="234" spans="1:1" x14ac:dyDescent="0.25">
      <c r="A234" s="246" t="s">
        <v>500</v>
      </c>
    </row>
    <row r="235" spans="1:1" x14ac:dyDescent="0.25">
      <c r="A235" s="246" t="s">
        <v>501</v>
      </c>
    </row>
    <row r="236" spans="1:1" x14ac:dyDescent="0.25">
      <c r="A236" s="246" t="s">
        <v>502</v>
      </c>
    </row>
    <row r="237" spans="1:1" x14ac:dyDescent="0.25">
      <c r="A237" s="246" t="s">
        <v>503</v>
      </c>
    </row>
    <row r="238" spans="1:1" x14ac:dyDescent="0.25">
      <c r="A238" s="246" t="s">
        <v>504</v>
      </c>
    </row>
    <row r="239" spans="1:1" x14ac:dyDescent="0.25">
      <c r="A239" s="246" t="s">
        <v>505</v>
      </c>
    </row>
    <row r="240" spans="1:1" x14ac:dyDescent="0.25">
      <c r="A240" s="246" t="s">
        <v>506</v>
      </c>
    </row>
    <row r="241" spans="1:1" x14ac:dyDescent="0.25">
      <c r="A241" s="246"/>
    </row>
    <row r="242" spans="1:1" x14ac:dyDescent="0.25">
      <c r="A242" s="246" t="s">
        <v>507</v>
      </c>
    </row>
    <row r="243" spans="1:1" x14ac:dyDescent="0.25">
      <c r="A243" s="246" t="s">
        <v>508</v>
      </c>
    </row>
    <row r="244" spans="1:1" x14ac:dyDescent="0.25">
      <c r="A244" s="246" t="s">
        <v>509</v>
      </c>
    </row>
    <row r="245" spans="1:1" x14ac:dyDescent="0.25">
      <c r="A245" s="246" t="s">
        <v>510</v>
      </c>
    </row>
    <row r="246" spans="1:1" x14ac:dyDescent="0.25">
      <c r="A246" s="246" t="s">
        <v>511</v>
      </c>
    </row>
    <row r="247" spans="1:1" x14ac:dyDescent="0.25">
      <c r="A247" s="246" t="s">
        <v>512</v>
      </c>
    </row>
    <row r="248" spans="1:1" x14ac:dyDescent="0.25">
      <c r="A248" s="246" t="s">
        <v>513</v>
      </c>
    </row>
    <row r="249" spans="1:1" x14ac:dyDescent="0.25">
      <c r="A249" s="246" t="s">
        <v>514</v>
      </c>
    </row>
    <row r="250" spans="1:1" x14ac:dyDescent="0.25">
      <c r="A250" s="246" t="s">
        <v>515</v>
      </c>
    </row>
    <row r="251" spans="1:1" x14ac:dyDescent="0.25">
      <c r="A251" s="246" t="s">
        <v>516</v>
      </c>
    </row>
    <row r="252" spans="1:1" x14ac:dyDescent="0.25">
      <c r="A252" s="246"/>
    </row>
    <row r="253" spans="1:1" x14ac:dyDescent="0.25">
      <c r="A253" s="247">
        <v>1.2513013514014499E+35</v>
      </c>
    </row>
    <row r="254" spans="1:1" x14ac:dyDescent="0.25">
      <c r="A254" s="246" t="s">
        <v>517</v>
      </c>
    </row>
    <row r="255" spans="1:1" x14ac:dyDescent="0.25">
      <c r="A255" s="246" t="s">
        <v>518</v>
      </c>
    </row>
    <row r="256" spans="1:1" x14ac:dyDescent="0.25">
      <c r="A256" s="246" t="s">
        <v>519</v>
      </c>
    </row>
    <row r="257" spans="1:1" x14ac:dyDescent="0.25">
      <c r="A257" s="246" t="s">
        <v>520</v>
      </c>
    </row>
    <row r="258" spans="1:1" x14ac:dyDescent="0.25">
      <c r="A258" s="246" t="s">
        <v>521</v>
      </c>
    </row>
    <row r="259" spans="1:1" x14ac:dyDescent="0.25">
      <c r="A259" s="246" t="s">
        <v>522</v>
      </c>
    </row>
    <row r="260" spans="1:1" x14ac:dyDescent="0.25">
      <c r="A260" s="246" t="s">
        <v>523</v>
      </c>
    </row>
    <row r="261" spans="1:1" x14ac:dyDescent="0.25">
      <c r="A261" s="246" t="s">
        <v>524</v>
      </c>
    </row>
    <row r="262" spans="1:1" x14ac:dyDescent="0.25">
      <c r="A262" s="246" t="s">
        <v>525</v>
      </c>
    </row>
    <row r="263" spans="1:1" x14ac:dyDescent="0.25">
      <c r="A263" s="246"/>
    </row>
    <row r="264" spans="1:1" x14ac:dyDescent="0.25">
      <c r="A264" s="246" t="s">
        <v>526</v>
      </c>
    </row>
    <row r="265" spans="1:1" x14ac:dyDescent="0.25">
      <c r="A265" s="246" t="s">
        <v>527</v>
      </c>
    </row>
    <row r="266" spans="1:1" x14ac:dyDescent="0.25">
      <c r="A266" s="246" t="s">
        <v>528</v>
      </c>
    </row>
    <row r="267" spans="1:1" x14ac:dyDescent="0.25">
      <c r="A267" s="246" t="s">
        <v>529</v>
      </c>
    </row>
    <row r="268" spans="1:1" x14ac:dyDescent="0.25">
      <c r="A268" s="246" t="s">
        <v>530</v>
      </c>
    </row>
    <row r="269" spans="1:1" x14ac:dyDescent="0.25">
      <c r="A269" s="246" t="s">
        <v>531</v>
      </c>
    </row>
    <row r="270" spans="1:1" x14ac:dyDescent="0.25">
      <c r="A270" s="246" t="s">
        <v>532</v>
      </c>
    </row>
    <row r="271" spans="1:1" x14ac:dyDescent="0.25">
      <c r="A271" s="246" t="s">
        <v>533</v>
      </c>
    </row>
    <row r="272" spans="1:1" x14ac:dyDescent="0.25">
      <c r="A272" s="246" t="s">
        <v>534</v>
      </c>
    </row>
    <row r="273" spans="1:1" x14ac:dyDescent="0.25">
      <c r="A273" s="246"/>
    </row>
    <row r="274" spans="1:1" x14ac:dyDescent="0.25">
      <c r="A274" s="246"/>
    </row>
    <row r="275" spans="1:1" x14ac:dyDescent="0.25">
      <c r="A275" s="246"/>
    </row>
    <row r="277" spans="1:1" x14ac:dyDescent="0.25">
      <c r="A277" s="246"/>
    </row>
    <row r="278" spans="1:1" x14ac:dyDescent="0.25">
      <c r="A278" s="246" t="s">
        <v>535</v>
      </c>
    </row>
    <row r="279" spans="1:1" x14ac:dyDescent="0.25">
      <c r="A279" s="246" t="s">
        <v>536</v>
      </c>
    </row>
    <row r="280" spans="1:1" x14ac:dyDescent="0.25">
      <c r="A280" s="246" t="s">
        <v>537</v>
      </c>
    </row>
    <row r="281" spans="1:1" x14ac:dyDescent="0.25">
      <c r="A281" s="246" t="s">
        <v>538</v>
      </c>
    </row>
    <row r="282" spans="1:1" x14ac:dyDescent="0.25">
      <c r="A282" s="246" t="s">
        <v>539</v>
      </c>
    </row>
    <row r="283" spans="1:1" x14ac:dyDescent="0.25">
      <c r="A283" s="246" t="s">
        <v>540</v>
      </c>
    </row>
    <row r="284" spans="1:1" x14ac:dyDescent="0.25">
      <c r="A284" s="246" t="s">
        <v>541</v>
      </c>
    </row>
    <row r="285" spans="1:1" x14ac:dyDescent="0.25">
      <c r="A285" s="246" t="s">
        <v>542</v>
      </c>
    </row>
    <row r="286" spans="1:1" x14ac:dyDescent="0.25">
      <c r="A286" s="246"/>
    </row>
    <row r="287" spans="1:1" x14ac:dyDescent="0.25">
      <c r="A287" s="246"/>
    </row>
    <row r="288" spans="1:1" x14ac:dyDescent="0.25">
      <c r="A288" s="246" t="s">
        <v>543</v>
      </c>
    </row>
    <row r="289" spans="1:1" x14ac:dyDescent="0.25">
      <c r="A289" s="246" t="s">
        <v>544</v>
      </c>
    </row>
    <row r="290" spans="1:1" x14ac:dyDescent="0.25">
      <c r="A290" s="246" t="s">
        <v>545</v>
      </c>
    </row>
    <row r="291" spans="1:1" x14ac:dyDescent="0.25">
      <c r="A291" s="246" t="s">
        <v>546</v>
      </c>
    </row>
    <row r="292" spans="1:1" x14ac:dyDescent="0.25">
      <c r="A292" s="246" t="s">
        <v>547</v>
      </c>
    </row>
    <row r="293" spans="1:1" x14ac:dyDescent="0.25">
      <c r="A293" s="246" t="s">
        <v>548</v>
      </c>
    </row>
    <row r="294" spans="1:1" x14ac:dyDescent="0.25">
      <c r="A294" s="246" t="s">
        <v>549</v>
      </c>
    </row>
    <row r="295" spans="1:1" x14ac:dyDescent="0.25">
      <c r="A295" s="246" t="s">
        <v>550</v>
      </c>
    </row>
    <row r="296" spans="1:1" x14ac:dyDescent="0.25">
      <c r="A296" s="246" t="s">
        <v>551</v>
      </c>
    </row>
    <row r="297" spans="1:1" x14ac:dyDescent="0.25">
      <c r="A297" s="246"/>
    </row>
    <row r="298" spans="1:1" x14ac:dyDescent="0.25">
      <c r="A298" s="246" t="s">
        <v>552</v>
      </c>
    </row>
    <row r="299" spans="1:1" x14ac:dyDescent="0.25">
      <c r="A299" s="246" t="s">
        <v>553</v>
      </c>
    </row>
    <row r="300" spans="1:1" x14ac:dyDescent="0.25">
      <c r="A300" s="246" t="s">
        <v>554</v>
      </c>
    </row>
    <row r="301" spans="1:1" x14ac:dyDescent="0.25">
      <c r="A301" s="246"/>
    </row>
    <row r="302" spans="1:1" x14ac:dyDescent="0.25">
      <c r="A302" s="246" t="s">
        <v>555</v>
      </c>
    </row>
    <row r="303" spans="1:1" x14ac:dyDescent="0.25">
      <c r="A303" s="246" t="s">
        <v>556</v>
      </c>
    </row>
    <row r="304" spans="1:1" x14ac:dyDescent="0.25">
      <c r="A304" s="246"/>
    </row>
    <row r="305" spans="1:1" x14ac:dyDescent="0.25">
      <c r="A305" s="246" t="s">
        <v>557</v>
      </c>
    </row>
    <row r="306" spans="1:1" x14ac:dyDescent="0.25">
      <c r="A306" s="246" t="s">
        <v>558</v>
      </c>
    </row>
    <row r="307" spans="1:1" x14ac:dyDescent="0.25">
      <c r="A307" s="246" t="s">
        <v>559</v>
      </c>
    </row>
    <row r="308" spans="1:1" x14ac:dyDescent="0.25">
      <c r="A308" s="246" t="s">
        <v>560</v>
      </c>
    </row>
    <row r="309" spans="1:1" x14ac:dyDescent="0.25">
      <c r="A309" s="246" t="s">
        <v>561</v>
      </c>
    </row>
    <row r="310" spans="1:1" x14ac:dyDescent="0.25">
      <c r="A310" s="246" t="s">
        <v>562</v>
      </c>
    </row>
    <row r="311" spans="1:1" x14ac:dyDescent="0.25">
      <c r="A311" s="246"/>
    </row>
    <row r="312" spans="1:1" x14ac:dyDescent="0.25">
      <c r="A312" s="246" t="s">
        <v>563</v>
      </c>
    </row>
    <row r="313" spans="1:1" x14ac:dyDescent="0.25">
      <c r="A313" s="246" t="s">
        <v>564</v>
      </c>
    </row>
    <row r="314" spans="1:1" x14ac:dyDescent="0.25">
      <c r="A314" s="246" t="s">
        <v>565</v>
      </c>
    </row>
    <row r="315" spans="1:1" x14ac:dyDescent="0.25">
      <c r="A315" s="246" t="s">
        <v>566</v>
      </c>
    </row>
    <row r="316" spans="1:1" x14ac:dyDescent="0.25">
      <c r="A316" s="246" t="s">
        <v>567</v>
      </c>
    </row>
    <row r="317" spans="1:1" x14ac:dyDescent="0.25">
      <c r="A317" s="246"/>
    </row>
  </sheetData>
  <mergeCells count="1">
    <mergeCell ref="B1:C1"/>
  </mergeCells>
  <pageMargins left="0.7" right="0.7" top="0.75" bottom="0.75" header="0.3" footer="0.3"/>
  <pageSetup paperSize="9" scale="8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opLeftCell="A9" workbookViewId="0">
      <selection activeCell="C28" sqref="C28"/>
    </sheetView>
  </sheetViews>
  <sheetFormatPr defaultRowHeight="15" x14ac:dyDescent="0.25"/>
  <cols>
    <col min="1" max="1" width="4.85546875" customWidth="1"/>
    <col min="2" max="2" width="35.7109375" customWidth="1"/>
    <col min="3" max="3" width="39.28515625" customWidth="1"/>
  </cols>
  <sheetData>
    <row r="1" spans="2:3" ht="18.75" x14ac:dyDescent="0.25">
      <c r="B1" s="338" t="s">
        <v>84</v>
      </c>
      <c r="C1" s="338"/>
    </row>
    <row r="2" spans="2:3" x14ac:dyDescent="0.25">
      <c r="B2" s="17"/>
      <c r="C2" s="18"/>
    </row>
    <row r="3" spans="2:3" ht="18.75" x14ac:dyDescent="0.25">
      <c r="B3" s="290" t="s">
        <v>56</v>
      </c>
      <c r="C3" s="290"/>
    </row>
    <row r="4" spans="2:3" ht="19.5" thickBot="1" x14ac:dyDescent="0.3">
      <c r="B4" s="77" t="s">
        <v>122</v>
      </c>
      <c r="C4" s="95"/>
    </row>
    <row r="5" spans="2:3" ht="16.5" thickBot="1" x14ac:dyDescent="0.3">
      <c r="B5" s="71" t="s">
        <v>53</v>
      </c>
      <c r="C5" s="68" t="s">
        <v>54</v>
      </c>
    </row>
    <row r="6" spans="2:3" ht="16.5" thickBot="1" x14ac:dyDescent="0.3">
      <c r="B6" s="69" t="s">
        <v>1</v>
      </c>
      <c r="C6" s="69" t="s">
        <v>2</v>
      </c>
    </row>
    <row r="7" spans="2:3" x14ac:dyDescent="0.25">
      <c r="B7" s="70" t="s">
        <v>3</v>
      </c>
      <c r="C7" s="57"/>
    </row>
    <row r="8" spans="2:3" x14ac:dyDescent="0.25">
      <c r="B8" s="103" t="s">
        <v>4</v>
      </c>
      <c r="C8" s="6" t="s">
        <v>243</v>
      </c>
    </row>
    <row r="9" spans="2:3" x14ac:dyDescent="0.25">
      <c r="B9" s="103"/>
      <c r="C9" s="6" t="s">
        <v>245</v>
      </c>
    </row>
    <row r="10" spans="2:3" x14ac:dyDescent="0.25">
      <c r="B10" s="103" t="s">
        <v>5</v>
      </c>
      <c r="C10" s="8" t="s">
        <v>244</v>
      </c>
    </row>
    <row r="11" spans="2:3" x14ac:dyDescent="0.25">
      <c r="B11" s="103"/>
      <c r="C11" s="8" t="s">
        <v>248</v>
      </c>
    </row>
    <row r="12" spans="2:3" x14ac:dyDescent="0.25">
      <c r="B12" s="103" t="s">
        <v>6</v>
      </c>
      <c r="C12" s="8" t="s">
        <v>241</v>
      </c>
    </row>
    <row r="13" spans="2:3" x14ac:dyDescent="0.25">
      <c r="B13" s="103"/>
      <c r="C13" s="8" t="s">
        <v>247</v>
      </c>
    </row>
    <row r="14" spans="2:3" x14ac:dyDescent="0.25">
      <c r="B14" s="103"/>
      <c r="C14" s="8" t="s">
        <v>246</v>
      </c>
    </row>
    <row r="15" spans="2:3" x14ac:dyDescent="0.25">
      <c r="B15" s="103" t="s">
        <v>7</v>
      </c>
      <c r="C15" s="8" t="s">
        <v>133</v>
      </c>
    </row>
    <row r="16" spans="2:3" x14ac:dyDescent="0.25">
      <c r="B16" s="103" t="s">
        <v>55</v>
      </c>
      <c r="C16" s="8" t="s">
        <v>242</v>
      </c>
    </row>
    <row r="17" spans="1:3" x14ac:dyDescent="0.25">
      <c r="B17" s="103" t="s">
        <v>9</v>
      </c>
      <c r="C17" s="8"/>
    </row>
    <row r="18" spans="1:3" ht="15.75" thickBot="1" x14ac:dyDescent="0.3">
      <c r="B18" s="104" t="s">
        <v>10</v>
      </c>
      <c r="C18" s="14"/>
    </row>
    <row r="19" spans="1:3" ht="18.75" x14ac:dyDescent="0.3">
      <c r="B19" s="88"/>
    </row>
    <row r="20" spans="1:3" x14ac:dyDescent="0.25">
      <c r="B20" s="25" t="s">
        <v>249</v>
      </c>
    </row>
    <row r="21" spans="1:3" x14ac:dyDescent="0.25">
      <c r="A21" t="s">
        <v>15</v>
      </c>
      <c r="B21" t="str">
        <f>C12</f>
        <v>Gymnázium, ul. 17. novembra Topoľčany</v>
      </c>
    </row>
    <row r="22" spans="1:3" x14ac:dyDescent="0.25">
      <c r="A22" t="s">
        <v>16</v>
      </c>
      <c r="B22" t="str">
        <f>C16</f>
        <v>Gymnázium Ivana Krasku Rimavská Sobota</v>
      </c>
    </row>
    <row r="23" spans="1:3" x14ac:dyDescent="0.25">
      <c r="A23" t="s">
        <v>17</v>
      </c>
      <c r="B23" t="str">
        <f>C8</f>
        <v>Gymnázium Vojtecha Mihálika Sereď</v>
      </c>
    </row>
    <row r="24" spans="1:3" x14ac:dyDescent="0.25">
      <c r="A24" t="s">
        <v>18</v>
      </c>
      <c r="B24" t="str">
        <f>C10</f>
        <v>Gymnázium Pierra de Coubertina Piešťany</v>
      </c>
    </row>
    <row r="25" spans="1:3" x14ac:dyDescent="0.25">
      <c r="A25" t="s">
        <v>22</v>
      </c>
      <c r="B25" t="str">
        <f>C9</f>
        <v>SOŠ OaS Trnava „A“</v>
      </c>
    </row>
    <row r="26" spans="1:3" x14ac:dyDescent="0.25">
      <c r="B26" s="25"/>
    </row>
    <row r="27" spans="1:3" x14ac:dyDescent="0.25">
      <c r="B27" s="25" t="s">
        <v>250</v>
      </c>
    </row>
    <row r="28" spans="1:3" x14ac:dyDescent="0.25">
      <c r="A28" t="s">
        <v>15</v>
      </c>
      <c r="B28" t="str">
        <f>C8</f>
        <v>Gymnázium Vojtecha Mihálika Sereď</v>
      </c>
    </row>
    <row r="29" spans="1:3" x14ac:dyDescent="0.25">
      <c r="A29" t="s">
        <v>16</v>
      </c>
      <c r="B29" t="str">
        <f>C14</f>
        <v>ZŠ Podbrezová</v>
      </c>
    </row>
    <row r="30" spans="1:3" x14ac:dyDescent="0.25">
      <c r="A30" t="s">
        <v>17</v>
      </c>
      <c r="B30" t="str">
        <f>C13</f>
        <v>ZŠ Tribečská Topoľčany</v>
      </c>
    </row>
    <row r="31" spans="1:3" x14ac:dyDescent="0.25">
      <c r="A31" t="s">
        <v>18</v>
      </c>
      <c r="B31" t="str">
        <f>C11</f>
        <v>ZŠ s MŠ Červený Hrádok</v>
      </c>
    </row>
  </sheetData>
  <mergeCells count="2">
    <mergeCell ref="B1:C1"/>
    <mergeCell ref="B3:C3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tabSelected="1" workbookViewId="0">
      <selection sqref="A1:M1"/>
    </sheetView>
  </sheetViews>
  <sheetFormatPr defaultRowHeight="15" x14ac:dyDescent="0.25"/>
  <cols>
    <col min="1" max="1" width="5.140625" customWidth="1"/>
    <col min="2" max="2" width="23.140625" customWidth="1"/>
    <col min="3" max="3" width="27.85546875" customWidth="1"/>
  </cols>
  <sheetData>
    <row r="1" spans="1:13" ht="18" x14ac:dyDescent="0.25">
      <c r="A1" s="339" t="s">
        <v>202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</row>
    <row r="2" spans="1:13" ht="18.75" thickBot="1" x14ac:dyDescent="0.3">
      <c r="A2" s="196"/>
      <c r="B2" s="196"/>
      <c r="C2" s="196"/>
      <c r="D2" s="197"/>
      <c r="E2" s="196"/>
      <c r="F2" s="196"/>
      <c r="G2" s="196"/>
      <c r="H2" s="196"/>
      <c r="I2" s="196"/>
      <c r="J2" s="196"/>
      <c r="K2" s="196"/>
      <c r="L2" s="196"/>
      <c r="M2" s="196"/>
    </row>
    <row r="3" spans="1:13" x14ac:dyDescent="0.25">
      <c r="A3" s="340" t="s">
        <v>203</v>
      </c>
      <c r="B3" s="342" t="s">
        <v>204</v>
      </c>
      <c r="C3" s="344" t="s">
        <v>205</v>
      </c>
      <c r="D3" s="342" t="s">
        <v>206</v>
      </c>
      <c r="E3" s="342" t="s">
        <v>207</v>
      </c>
      <c r="F3" s="346" t="s">
        <v>208</v>
      </c>
      <c r="G3" s="342" t="s">
        <v>209</v>
      </c>
      <c r="H3" s="348" t="s">
        <v>210</v>
      </c>
      <c r="I3" s="342" t="s">
        <v>211</v>
      </c>
      <c r="J3" s="342" t="s">
        <v>212</v>
      </c>
      <c r="K3" s="342" t="s">
        <v>213</v>
      </c>
      <c r="L3" s="342" t="s">
        <v>214</v>
      </c>
      <c r="M3" s="350" t="s">
        <v>215</v>
      </c>
    </row>
    <row r="4" spans="1:13" x14ac:dyDescent="0.25">
      <c r="A4" s="341"/>
      <c r="B4" s="343"/>
      <c r="C4" s="345"/>
      <c r="D4" s="343"/>
      <c r="E4" s="343"/>
      <c r="F4" s="347"/>
      <c r="G4" s="343"/>
      <c r="H4" s="349"/>
      <c r="I4" s="343"/>
      <c r="J4" s="343"/>
      <c r="K4" s="343"/>
      <c r="L4" s="343"/>
      <c r="M4" s="351"/>
    </row>
    <row r="5" spans="1:13" ht="18" x14ac:dyDescent="0.25">
      <c r="A5" s="198"/>
      <c r="B5" s="352" t="s">
        <v>118</v>
      </c>
      <c r="C5" s="352"/>
      <c r="D5" s="352"/>
      <c r="E5" s="352"/>
      <c r="F5" s="352"/>
      <c r="G5" s="352"/>
      <c r="H5" s="352"/>
      <c r="I5" s="198"/>
      <c r="J5" s="198"/>
      <c r="K5" s="198"/>
      <c r="L5" s="198"/>
      <c r="M5" s="199"/>
    </row>
    <row r="6" spans="1:13" ht="18" x14ac:dyDescent="0.25">
      <c r="A6" s="200">
        <v>2</v>
      </c>
      <c r="B6" s="201" t="s">
        <v>216</v>
      </c>
      <c r="C6" s="202">
        <v>35359</v>
      </c>
      <c r="D6" s="203">
        <v>63.7</v>
      </c>
      <c r="E6" s="204">
        <f>0.4*D6</f>
        <v>25.480000000000004</v>
      </c>
      <c r="F6" s="205">
        <v>38</v>
      </c>
      <c r="G6" s="205">
        <f>0.8*D6</f>
        <v>50.960000000000008</v>
      </c>
      <c r="H6" s="206">
        <v>40</v>
      </c>
      <c r="I6" s="206">
        <v>46</v>
      </c>
      <c r="J6" s="206">
        <v>30</v>
      </c>
      <c r="K6" s="206">
        <v>35</v>
      </c>
      <c r="L6" s="206">
        <v>37</v>
      </c>
      <c r="M6" s="207">
        <f>SUM(H6:L6)</f>
        <v>188</v>
      </c>
    </row>
    <row r="7" spans="1:13" ht="18" x14ac:dyDescent="0.25">
      <c r="A7" s="208">
        <v>14</v>
      </c>
      <c r="B7" s="209" t="s">
        <v>217</v>
      </c>
      <c r="C7" s="210">
        <v>34929</v>
      </c>
      <c r="D7" s="211">
        <v>80</v>
      </c>
      <c r="E7" s="204">
        <f>0.4*D7</f>
        <v>32</v>
      </c>
      <c r="F7" s="205">
        <f>0.6*D7</f>
        <v>48</v>
      </c>
      <c r="G7" s="205">
        <f>0.8*D7</f>
        <v>64</v>
      </c>
      <c r="H7" s="206">
        <v>22</v>
      </c>
      <c r="I7" s="206">
        <v>38</v>
      </c>
      <c r="J7" s="206">
        <v>26</v>
      </c>
      <c r="K7" s="206">
        <v>27</v>
      </c>
      <c r="L7" s="206">
        <v>50</v>
      </c>
      <c r="M7" s="212">
        <f>SUM(H7:L7)</f>
        <v>163</v>
      </c>
    </row>
    <row r="8" spans="1:13" ht="18" x14ac:dyDescent="0.25">
      <c r="A8" s="200">
        <v>20</v>
      </c>
      <c r="B8" s="201" t="s">
        <v>218</v>
      </c>
      <c r="C8" s="202">
        <v>35243</v>
      </c>
      <c r="D8" s="213">
        <v>69.400000000000006</v>
      </c>
      <c r="E8" s="204">
        <v>28</v>
      </c>
      <c r="F8" s="205">
        <v>41.5</v>
      </c>
      <c r="G8" s="205">
        <f>0.8*D8</f>
        <v>55.52000000000001</v>
      </c>
      <c r="H8" s="214">
        <v>42</v>
      </c>
      <c r="I8" s="214">
        <v>56</v>
      </c>
      <c r="J8" s="214">
        <v>43</v>
      </c>
      <c r="K8" s="214">
        <v>42</v>
      </c>
      <c r="L8" s="214">
        <v>30</v>
      </c>
      <c r="M8" s="207">
        <f>SUM(H8:L8)</f>
        <v>213</v>
      </c>
    </row>
    <row r="9" spans="1:13" ht="18" x14ac:dyDescent="0.25">
      <c r="A9" s="200">
        <v>17</v>
      </c>
      <c r="B9" s="215" t="s">
        <v>219</v>
      </c>
      <c r="C9" s="202">
        <v>35668</v>
      </c>
      <c r="D9" s="203">
        <v>77</v>
      </c>
      <c r="E9" s="204">
        <v>31</v>
      </c>
      <c r="F9" s="205">
        <v>46</v>
      </c>
      <c r="G9" s="205">
        <v>61.5</v>
      </c>
      <c r="H9" s="206">
        <v>70</v>
      </c>
      <c r="I9" s="206">
        <v>37</v>
      </c>
      <c r="J9" s="206">
        <v>20</v>
      </c>
      <c r="K9" s="206">
        <v>35</v>
      </c>
      <c r="L9" s="206">
        <v>70</v>
      </c>
      <c r="M9" s="207">
        <f>SUM(H9:L9)</f>
        <v>232</v>
      </c>
    </row>
    <row r="10" spans="1:13" ht="18" x14ac:dyDescent="0.25">
      <c r="A10" s="216"/>
      <c r="B10" s="216"/>
      <c r="C10" s="216"/>
      <c r="D10" s="216"/>
      <c r="E10" s="216"/>
      <c r="F10" s="216"/>
      <c r="G10" s="216"/>
      <c r="H10" s="216"/>
      <c r="I10" s="216"/>
      <c r="J10" s="216"/>
      <c r="K10" s="217" t="s">
        <v>16</v>
      </c>
      <c r="L10" s="218" t="s">
        <v>220</v>
      </c>
      <c r="M10" s="219">
        <f>SUM(M6:M9)</f>
        <v>796</v>
      </c>
    </row>
    <row r="11" spans="1:13" ht="18" x14ac:dyDescent="0.25">
      <c r="A11" s="198"/>
      <c r="B11" s="352" t="s">
        <v>221</v>
      </c>
      <c r="C11" s="352"/>
      <c r="D11" s="352"/>
      <c r="E11" s="352"/>
      <c r="F11" s="352"/>
      <c r="G11" s="352"/>
      <c r="H11" s="352"/>
      <c r="I11" s="198"/>
      <c r="J11" s="198"/>
      <c r="K11" s="198"/>
      <c r="L11" s="198"/>
      <c r="M11" s="199"/>
    </row>
    <row r="12" spans="1:13" ht="18" x14ac:dyDescent="0.25">
      <c r="A12" s="220">
        <v>12</v>
      </c>
      <c r="B12" s="221" t="s">
        <v>222</v>
      </c>
      <c r="C12" s="222">
        <v>36312</v>
      </c>
      <c r="D12" s="223">
        <v>62.4</v>
      </c>
      <c r="E12" s="204">
        <f>0.4*D12</f>
        <v>24.96</v>
      </c>
      <c r="F12" s="205">
        <v>37.5</v>
      </c>
      <c r="G12" s="205">
        <v>50</v>
      </c>
      <c r="H12" s="214">
        <v>21</v>
      </c>
      <c r="I12" s="214">
        <v>31</v>
      </c>
      <c r="J12" s="214">
        <v>18</v>
      </c>
      <c r="K12" s="214">
        <v>27</v>
      </c>
      <c r="L12" s="214">
        <v>73</v>
      </c>
      <c r="M12" s="207">
        <f>SUM(H12:L12)</f>
        <v>170</v>
      </c>
    </row>
    <row r="13" spans="1:13" ht="18" x14ac:dyDescent="0.25">
      <c r="A13" s="208">
        <v>16</v>
      </c>
      <c r="B13" s="209" t="s">
        <v>223</v>
      </c>
      <c r="C13" s="210">
        <v>35009</v>
      </c>
      <c r="D13" s="211">
        <v>76.099999999999994</v>
      </c>
      <c r="E13" s="204">
        <v>30.5</v>
      </c>
      <c r="F13" s="205">
        <v>45.5</v>
      </c>
      <c r="G13" s="205">
        <v>61</v>
      </c>
      <c r="H13" s="206">
        <v>33</v>
      </c>
      <c r="I13" s="206">
        <v>33</v>
      </c>
      <c r="J13" s="206">
        <v>28</v>
      </c>
      <c r="K13" s="206">
        <v>28</v>
      </c>
      <c r="L13" s="206">
        <v>102</v>
      </c>
      <c r="M13" s="212">
        <f>SUM(H13:L13)</f>
        <v>224</v>
      </c>
    </row>
    <row r="14" spans="1:13" ht="18" x14ac:dyDescent="0.25">
      <c r="A14" s="200">
        <v>3</v>
      </c>
      <c r="B14" s="201" t="s">
        <v>224</v>
      </c>
      <c r="C14" s="202">
        <v>35281</v>
      </c>
      <c r="D14" s="213">
        <v>64.900000000000006</v>
      </c>
      <c r="E14" s="204">
        <f>0.4*D14</f>
        <v>25.960000000000004</v>
      </c>
      <c r="F14" s="205">
        <v>39</v>
      </c>
      <c r="G14" s="205">
        <v>52</v>
      </c>
      <c r="H14" s="214">
        <v>27</v>
      </c>
      <c r="I14" s="214">
        <v>50</v>
      </c>
      <c r="J14" s="214">
        <v>21</v>
      </c>
      <c r="K14" s="214">
        <v>31</v>
      </c>
      <c r="L14" s="214">
        <v>70</v>
      </c>
      <c r="M14" s="207">
        <f>SUM(H14:L14)</f>
        <v>199</v>
      </c>
    </row>
    <row r="15" spans="1:13" ht="18" x14ac:dyDescent="0.25">
      <c r="A15" s="200">
        <v>9</v>
      </c>
      <c r="B15" s="215" t="s">
        <v>225</v>
      </c>
      <c r="C15" s="202">
        <v>35030</v>
      </c>
      <c r="D15" s="203">
        <v>78.3</v>
      </c>
      <c r="E15" s="204">
        <v>31.5</v>
      </c>
      <c r="F15" s="205">
        <f>0.6*D15</f>
        <v>46.98</v>
      </c>
      <c r="G15" s="205">
        <v>62.5</v>
      </c>
      <c r="H15" s="206">
        <v>24</v>
      </c>
      <c r="I15" s="206">
        <v>33</v>
      </c>
      <c r="J15" s="206">
        <v>18</v>
      </c>
      <c r="K15" s="206">
        <v>27</v>
      </c>
      <c r="L15" s="206">
        <v>60</v>
      </c>
      <c r="M15" s="207">
        <f>SUM(H15:L15)</f>
        <v>162</v>
      </c>
    </row>
    <row r="16" spans="1:13" ht="18" x14ac:dyDescent="0.25">
      <c r="A16" s="216"/>
      <c r="B16" s="216"/>
      <c r="C16" s="216"/>
      <c r="D16" s="216"/>
      <c r="E16" s="216"/>
      <c r="F16" s="216"/>
      <c r="G16" s="216"/>
      <c r="H16" s="216"/>
      <c r="I16" s="216"/>
      <c r="J16" s="216"/>
      <c r="K16" s="217" t="s">
        <v>17</v>
      </c>
      <c r="L16" s="218" t="s">
        <v>220</v>
      </c>
      <c r="M16" s="219">
        <f>SUM(M12:M15)</f>
        <v>755</v>
      </c>
    </row>
    <row r="17" spans="1:13" ht="18" x14ac:dyDescent="0.25">
      <c r="A17" s="198"/>
      <c r="B17" s="352" t="s">
        <v>226</v>
      </c>
      <c r="C17" s="352"/>
      <c r="D17" s="352"/>
      <c r="E17" s="352"/>
      <c r="F17" s="352"/>
      <c r="G17" s="352"/>
      <c r="H17" s="352"/>
      <c r="I17" s="198"/>
      <c r="J17" s="198"/>
      <c r="K17" s="198"/>
      <c r="L17" s="198"/>
      <c r="M17" s="199"/>
    </row>
    <row r="18" spans="1:13" ht="18" x14ac:dyDescent="0.25">
      <c r="A18" s="220">
        <v>19</v>
      </c>
      <c r="B18" s="221" t="s">
        <v>227</v>
      </c>
      <c r="C18" s="222">
        <v>35909</v>
      </c>
      <c r="D18" s="223">
        <v>78.7</v>
      </c>
      <c r="E18" s="204">
        <f>0.4*D18</f>
        <v>31.480000000000004</v>
      </c>
      <c r="F18" s="205">
        <v>47</v>
      </c>
      <c r="G18" s="205">
        <f>0.8*D18</f>
        <v>62.960000000000008</v>
      </c>
      <c r="H18" s="214">
        <v>35</v>
      </c>
      <c r="I18" s="214">
        <v>51</v>
      </c>
      <c r="J18" s="214">
        <v>27</v>
      </c>
      <c r="K18" s="214">
        <v>54</v>
      </c>
      <c r="L18" s="214">
        <v>150</v>
      </c>
      <c r="M18" s="207">
        <f>SUM(H18:L18)</f>
        <v>317</v>
      </c>
    </row>
    <row r="19" spans="1:13" ht="18" x14ac:dyDescent="0.25">
      <c r="A19" s="208">
        <v>10</v>
      </c>
      <c r="B19" s="209" t="s">
        <v>228</v>
      </c>
      <c r="C19" s="210">
        <v>35580</v>
      </c>
      <c r="D19" s="211">
        <v>67.7</v>
      </c>
      <c r="E19" s="204">
        <v>27</v>
      </c>
      <c r="F19" s="205">
        <v>40.5</v>
      </c>
      <c r="G19" s="205">
        <v>54</v>
      </c>
      <c r="H19" s="206">
        <v>32</v>
      </c>
      <c r="I19" s="206">
        <v>34</v>
      </c>
      <c r="J19" s="206">
        <v>34</v>
      </c>
      <c r="K19" s="206">
        <v>34</v>
      </c>
      <c r="L19" s="206">
        <v>100</v>
      </c>
      <c r="M19" s="212">
        <f>SUM(H19:L19)</f>
        <v>234</v>
      </c>
    </row>
    <row r="20" spans="1:13" ht="18" x14ac:dyDescent="0.25">
      <c r="A20" s="200">
        <v>5</v>
      </c>
      <c r="B20" s="201" t="s">
        <v>229</v>
      </c>
      <c r="C20" s="202">
        <v>34965</v>
      </c>
      <c r="D20" s="213">
        <v>74.099999999999994</v>
      </c>
      <c r="E20" s="204">
        <v>29.5</v>
      </c>
      <c r="F20" s="205">
        <f>0.6*D20</f>
        <v>44.459999999999994</v>
      </c>
      <c r="G20" s="205">
        <v>59.5</v>
      </c>
      <c r="H20" s="214">
        <v>28</v>
      </c>
      <c r="I20" s="214">
        <v>51</v>
      </c>
      <c r="J20" s="214">
        <v>37</v>
      </c>
      <c r="K20" s="214">
        <v>36</v>
      </c>
      <c r="L20" s="214">
        <v>50</v>
      </c>
      <c r="M20" s="207">
        <f>SUM(H20:L20)</f>
        <v>202</v>
      </c>
    </row>
    <row r="21" spans="1:13" ht="18" x14ac:dyDescent="0.25">
      <c r="A21" s="224">
        <v>15</v>
      </c>
      <c r="B21" s="225" t="s">
        <v>230</v>
      </c>
      <c r="C21" s="210">
        <v>35621</v>
      </c>
      <c r="D21" s="211">
        <v>69.3</v>
      </c>
      <c r="E21" s="204">
        <v>27.5</v>
      </c>
      <c r="F21" s="205">
        <v>41.5</v>
      </c>
      <c r="G21" s="205">
        <v>55.5</v>
      </c>
      <c r="H21" s="226">
        <v>29</v>
      </c>
      <c r="I21" s="226">
        <v>51</v>
      </c>
      <c r="J21" s="226">
        <v>23</v>
      </c>
      <c r="K21" s="226">
        <v>53</v>
      </c>
      <c r="L21" s="226">
        <v>50</v>
      </c>
      <c r="M21" s="207">
        <f>SUM(H21:L21)</f>
        <v>206</v>
      </c>
    </row>
    <row r="22" spans="1:13" ht="18" x14ac:dyDescent="0.25">
      <c r="A22" s="227"/>
      <c r="B22" s="227"/>
      <c r="C22" s="227"/>
      <c r="D22" s="227"/>
      <c r="E22" s="227"/>
      <c r="F22" s="227"/>
      <c r="G22" s="227"/>
      <c r="H22" s="227"/>
      <c r="I22" s="227"/>
      <c r="J22" s="227"/>
      <c r="K22" s="228" t="s">
        <v>15</v>
      </c>
      <c r="L22" s="229" t="s">
        <v>220</v>
      </c>
      <c r="M22" s="230">
        <f>SUM(M18:M21)</f>
        <v>959</v>
      </c>
    </row>
    <row r="23" spans="1:13" ht="18" x14ac:dyDescent="0.25">
      <c r="A23" s="198"/>
      <c r="B23" s="352" t="s">
        <v>119</v>
      </c>
      <c r="C23" s="352"/>
      <c r="D23" s="352"/>
      <c r="E23" s="352"/>
      <c r="F23" s="352"/>
      <c r="G23" s="352"/>
      <c r="H23" s="352"/>
      <c r="I23" s="198"/>
      <c r="J23" s="198"/>
      <c r="K23" s="198"/>
      <c r="L23" s="198"/>
      <c r="M23" s="199"/>
    </row>
    <row r="24" spans="1:13" ht="18" x14ac:dyDescent="0.25">
      <c r="A24" s="220">
        <v>18</v>
      </c>
      <c r="B24" s="221" t="s">
        <v>231</v>
      </c>
      <c r="C24" s="222">
        <v>35954</v>
      </c>
      <c r="D24" s="223">
        <v>81.400000000000006</v>
      </c>
      <c r="E24" s="204">
        <v>32.5</v>
      </c>
      <c r="F24" s="205">
        <v>49</v>
      </c>
      <c r="G24" s="205">
        <v>65</v>
      </c>
      <c r="H24" s="214">
        <v>12</v>
      </c>
      <c r="I24" s="214">
        <v>26</v>
      </c>
      <c r="J24" s="214">
        <v>12</v>
      </c>
      <c r="K24" s="214">
        <v>13</v>
      </c>
      <c r="L24" s="214">
        <v>40</v>
      </c>
      <c r="M24" s="207">
        <f>SUM(H24:L24)</f>
        <v>103</v>
      </c>
    </row>
    <row r="25" spans="1:13" ht="18" x14ac:dyDescent="0.25">
      <c r="A25" s="208">
        <v>13</v>
      </c>
      <c r="B25" s="209" t="s">
        <v>232</v>
      </c>
      <c r="C25" s="210">
        <v>35807</v>
      </c>
      <c r="D25" s="211">
        <v>90.6</v>
      </c>
      <c r="E25" s="204">
        <v>36</v>
      </c>
      <c r="F25" s="205">
        <v>54.5</v>
      </c>
      <c r="G25" s="205">
        <f>0.8*D25</f>
        <v>72.48</v>
      </c>
      <c r="H25" s="206">
        <v>11</v>
      </c>
      <c r="I25" s="206">
        <v>12</v>
      </c>
      <c r="J25" s="206">
        <v>5</v>
      </c>
      <c r="K25" s="206">
        <v>8</v>
      </c>
      <c r="L25" s="206">
        <v>15</v>
      </c>
      <c r="M25" s="212">
        <f>SUM(H25:L25)</f>
        <v>51</v>
      </c>
    </row>
    <row r="26" spans="1:13" ht="18" x14ac:dyDescent="0.25">
      <c r="A26" s="200">
        <v>1</v>
      </c>
      <c r="B26" s="201" t="s">
        <v>233</v>
      </c>
      <c r="C26" s="202">
        <v>35407</v>
      </c>
      <c r="D26" s="213">
        <v>72.5</v>
      </c>
      <c r="E26" s="204">
        <f>0.4*D26</f>
        <v>29</v>
      </c>
      <c r="F26" s="205">
        <f>0.6*D26</f>
        <v>43.5</v>
      </c>
      <c r="G26" s="205">
        <f>0.8*D26</f>
        <v>58</v>
      </c>
      <c r="H26" s="214">
        <v>16</v>
      </c>
      <c r="I26" s="214">
        <v>31</v>
      </c>
      <c r="J26" s="214">
        <v>15</v>
      </c>
      <c r="K26" s="214">
        <v>19</v>
      </c>
      <c r="L26" s="214">
        <v>56</v>
      </c>
      <c r="M26" s="207">
        <f>SUM(H26:L26)</f>
        <v>137</v>
      </c>
    </row>
    <row r="27" spans="1:13" ht="18" x14ac:dyDescent="0.25">
      <c r="A27" s="200">
        <v>8</v>
      </c>
      <c r="B27" s="215" t="s">
        <v>234</v>
      </c>
      <c r="C27" s="202">
        <v>35200</v>
      </c>
      <c r="D27" s="203">
        <v>70.8</v>
      </c>
      <c r="E27" s="204">
        <v>28.5</v>
      </c>
      <c r="F27" s="205">
        <f>0.6*D27</f>
        <v>42.48</v>
      </c>
      <c r="G27" s="205">
        <v>56.5</v>
      </c>
      <c r="H27" s="206">
        <v>24</v>
      </c>
      <c r="I27" s="206">
        <v>34</v>
      </c>
      <c r="J27" s="206">
        <v>13</v>
      </c>
      <c r="K27" s="206">
        <v>19</v>
      </c>
      <c r="L27" s="206">
        <v>40</v>
      </c>
      <c r="M27" s="207">
        <f>SUM(H27:L27)</f>
        <v>130</v>
      </c>
    </row>
    <row r="28" spans="1:13" ht="18" x14ac:dyDescent="0.25">
      <c r="A28" s="216"/>
      <c r="B28" s="216"/>
      <c r="C28" s="216"/>
      <c r="D28" s="216"/>
      <c r="E28" s="216"/>
      <c r="F28" s="216"/>
      <c r="G28" s="216"/>
      <c r="H28" s="216"/>
      <c r="I28" s="216"/>
      <c r="J28" s="216"/>
      <c r="K28" s="217" t="s">
        <v>18</v>
      </c>
      <c r="L28" s="218" t="s">
        <v>220</v>
      </c>
      <c r="M28" s="219">
        <f>SUM(M24:M27)</f>
        <v>421</v>
      </c>
    </row>
    <row r="29" spans="1:13" ht="18" x14ac:dyDescent="0.25">
      <c r="A29" s="198"/>
      <c r="B29" s="352" t="s">
        <v>235</v>
      </c>
      <c r="C29" s="352"/>
      <c r="D29" s="352"/>
      <c r="E29" s="352"/>
      <c r="F29" s="352"/>
      <c r="G29" s="352"/>
      <c r="H29" s="352"/>
      <c r="I29" s="198"/>
      <c r="J29" s="198"/>
      <c r="K29" s="198"/>
      <c r="L29" s="198"/>
      <c r="M29" s="199"/>
    </row>
    <row r="30" spans="1:13" ht="18" x14ac:dyDescent="0.25">
      <c r="A30" s="220">
        <v>7</v>
      </c>
      <c r="B30" s="221" t="s">
        <v>236</v>
      </c>
      <c r="C30" s="222">
        <v>35462</v>
      </c>
      <c r="D30" s="223">
        <v>81.5</v>
      </c>
      <c r="E30" s="204">
        <v>32.5</v>
      </c>
      <c r="F30" s="204">
        <v>9</v>
      </c>
      <c r="G30" s="204">
        <v>32.5</v>
      </c>
      <c r="H30" s="214">
        <v>1</v>
      </c>
      <c r="I30" s="214">
        <v>19</v>
      </c>
      <c r="J30" s="214">
        <v>89</v>
      </c>
      <c r="K30" s="214">
        <v>2</v>
      </c>
      <c r="L30" s="214">
        <v>84</v>
      </c>
      <c r="M30" s="207">
        <f>SUM(H30:L30)</f>
        <v>195</v>
      </c>
    </row>
    <row r="31" spans="1:13" ht="18" x14ac:dyDescent="0.25">
      <c r="A31" s="208">
        <v>6</v>
      </c>
      <c r="B31" s="209" t="s">
        <v>237</v>
      </c>
      <c r="C31" s="210">
        <v>35444</v>
      </c>
      <c r="D31" s="211">
        <v>84.1</v>
      </c>
      <c r="E31" s="204">
        <v>33.5</v>
      </c>
      <c r="F31" s="204">
        <v>9</v>
      </c>
      <c r="G31" s="204">
        <v>33.5</v>
      </c>
      <c r="H31" s="206">
        <v>1</v>
      </c>
      <c r="I31" s="206">
        <v>10</v>
      </c>
      <c r="J31" s="206">
        <v>135</v>
      </c>
      <c r="K31" s="206">
        <v>0</v>
      </c>
      <c r="L31" s="206">
        <v>70</v>
      </c>
      <c r="M31" s="212">
        <f>SUM(H31:L31)</f>
        <v>216</v>
      </c>
    </row>
    <row r="32" spans="1:13" ht="18" x14ac:dyDescent="0.25">
      <c r="A32" s="200">
        <v>11</v>
      </c>
      <c r="B32" s="201" t="s">
        <v>238</v>
      </c>
      <c r="C32" s="202">
        <v>35901</v>
      </c>
      <c r="D32" s="213">
        <v>63</v>
      </c>
      <c r="E32" s="204">
        <v>25</v>
      </c>
      <c r="F32" s="204">
        <v>9</v>
      </c>
      <c r="G32" s="204">
        <v>25</v>
      </c>
      <c r="H32" s="214">
        <v>3</v>
      </c>
      <c r="I32" s="214">
        <v>22</v>
      </c>
      <c r="J32" s="214">
        <v>68</v>
      </c>
      <c r="K32" s="214">
        <v>1</v>
      </c>
      <c r="L32" s="214">
        <v>77</v>
      </c>
      <c r="M32" s="207">
        <f>SUM(H32:L32)</f>
        <v>171</v>
      </c>
    </row>
    <row r="33" spans="1:13" ht="18" x14ac:dyDescent="0.25">
      <c r="A33" s="224">
        <v>4</v>
      </c>
      <c r="B33" s="225" t="s">
        <v>239</v>
      </c>
      <c r="C33" s="210">
        <v>35898</v>
      </c>
      <c r="D33" s="211">
        <v>61.1</v>
      </c>
      <c r="E33" s="204">
        <v>25</v>
      </c>
      <c r="F33" s="204">
        <v>9</v>
      </c>
      <c r="G33" s="204">
        <v>25</v>
      </c>
      <c r="H33" s="226">
        <v>1</v>
      </c>
      <c r="I33" s="226">
        <v>21</v>
      </c>
      <c r="J33" s="226">
        <v>52</v>
      </c>
      <c r="K33" s="226">
        <v>3</v>
      </c>
      <c r="L33" s="206">
        <v>70</v>
      </c>
      <c r="M33" s="207">
        <f>SUM(H33:L33)</f>
        <v>147</v>
      </c>
    </row>
    <row r="34" spans="1:13" ht="18.75" thickBot="1" x14ac:dyDescent="0.3">
      <c r="A34" s="227"/>
      <c r="B34" s="227"/>
      <c r="C34" s="227"/>
      <c r="D34" s="227"/>
      <c r="E34" s="227"/>
      <c r="F34" s="227"/>
      <c r="G34" s="227"/>
      <c r="H34" s="227"/>
      <c r="I34" s="227"/>
      <c r="J34" s="227"/>
      <c r="K34" s="228" t="s">
        <v>15</v>
      </c>
      <c r="L34" s="218" t="s">
        <v>220</v>
      </c>
      <c r="M34" s="219">
        <f>SUM(M30:M33)</f>
        <v>729</v>
      </c>
    </row>
    <row r="35" spans="1:13" ht="16.5" thickBot="1" x14ac:dyDescent="0.3">
      <c r="B35" s="71" t="s">
        <v>240</v>
      </c>
      <c r="C35" s="68"/>
    </row>
    <row r="36" spans="1:13" ht="16.5" thickBot="1" x14ac:dyDescent="0.3">
      <c r="B36" s="69" t="s">
        <v>1</v>
      </c>
      <c r="C36" s="69" t="s">
        <v>2</v>
      </c>
    </row>
    <row r="37" spans="1:13" x14ac:dyDescent="0.25">
      <c r="B37" s="70" t="s">
        <v>3</v>
      </c>
      <c r="C37" s="132"/>
    </row>
    <row r="38" spans="1:13" x14ac:dyDescent="0.25">
      <c r="B38" s="103" t="s">
        <v>4</v>
      </c>
      <c r="C38" s="132" t="s">
        <v>118</v>
      </c>
    </row>
    <row r="39" spans="1:13" x14ac:dyDescent="0.25">
      <c r="B39" s="103"/>
      <c r="C39" s="132" t="s">
        <v>119</v>
      </c>
    </row>
    <row r="40" spans="1:13" x14ac:dyDescent="0.25">
      <c r="B40" s="103" t="s">
        <v>5</v>
      </c>
      <c r="C40" s="107" t="s">
        <v>120</v>
      </c>
    </row>
    <row r="41" spans="1:13" x14ac:dyDescent="0.25">
      <c r="B41" s="103"/>
      <c r="C41" s="132" t="s">
        <v>134</v>
      </c>
    </row>
    <row r="42" spans="1:13" x14ac:dyDescent="0.25">
      <c r="B42" s="103" t="s">
        <v>6</v>
      </c>
      <c r="C42" s="107"/>
    </row>
    <row r="43" spans="1:13" x14ac:dyDescent="0.25">
      <c r="B43" s="103" t="s">
        <v>7</v>
      </c>
      <c r="C43" s="132" t="s">
        <v>121</v>
      </c>
    </row>
    <row r="44" spans="1:13" x14ac:dyDescent="0.25">
      <c r="B44" s="103" t="s">
        <v>55</v>
      </c>
      <c r="C44" s="132"/>
    </row>
    <row r="45" spans="1:13" x14ac:dyDescent="0.25">
      <c r="B45" s="103" t="s">
        <v>9</v>
      </c>
      <c r="C45" s="107"/>
    </row>
    <row r="46" spans="1:13" ht="15.75" thickBot="1" x14ac:dyDescent="0.3">
      <c r="B46" s="104" t="s">
        <v>10</v>
      </c>
      <c r="C46" s="133"/>
    </row>
    <row r="47" spans="1:13" x14ac:dyDescent="0.25">
      <c r="C47" s="16"/>
    </row>
    <row r="49" spans="1:2" x14ac:dyDescent="0.25">
      <c r="B49" s="89" t="s">
        <v>63</v>
      </c>
    </row>
    <row r="50" spans="1:2" x14ac:dyDescent="0.25">
      <c r="A50" t="s">
        <v>15</v>
      </c>
    </row>
    <row r="51" spans="1:2" x14ac:dyDescent="0.25">
      <c r="A51" t="s">
        <v>16</v>
      </c>
    </row>
    <row r="52" spans="1:2" x14ac:dyDescent="0.25">
      <c r="A52" t="s">
        <v>17</v>
      </c>
    </row>
    <row r="53" spans="1:2" x14ac:dyDescent="0.25">
      <c r="A53" t="s">
        <v>18</v>
      </c>
    </row>
    <row r="54" spans="1:2" x14ac:dyDescent="0.25">
      <c r="A54" t="s">
        <v>22</v>
      </c>
    </row>
    <row r="55" spans="1:2" x14ac:dyDescent="0.25">
      <c r="A55" t="s">
        <v>23</v>
      </c>
    </row>
    <row r="56" spans="1:2" x14ac:dyDescent="0.25">
      <c r="A56" t="s">
        <v>64</v>
      </c>
    </row>
    <row r="57" spans="1:2" x14ac:dyDescent="0.25">
      <c r="A57" t="s">
        <v>66</v>
      </c>
    </row>
  </sheetData>
  <mergeCells count="19">
    <mergeCell ref="B5:H5"/>
    <mergeCell ref="B11:H11"/>
    <mergeCell ref="B17:H17"/>
    <mergeCell ref="B23:H23"/>
    <mergeCell ref="B29:H29"/>
    <mergeCell ref="A1:M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10</vt:i4>
      </vt:variant>
      <vt:variant>
        <vt:lpstr>Pomenované rozsahy</vt:lpstr>
      </vt:variant>
      <vt:variant>
        <vt:i4>5</vt:i4>
      </vt:variant>
    </vt:vector>
  </HeadingPairs>
  <TitlesOfParts>
    <vt:vector size="15" baseType="lpstr">
      <vt:lpstr>Basketbal - CH</vt:lpstr>
      <vt:lpstr>Basketbal -D</vt:lpstr>
      <vt:lpstr>Volejbal - CH</vt:lpstr>
      <vt:lpstr>Volejbal - D</vt:lpstr>
      <vt:lpstr>Hádzaná - CH</vt:lpstr>
      <vt:lpstr>Hádzaná - D</vt:lpstr>
      <vt:lpstr>Futbal - CH</vt:lpstr>
      <vt:lpstr>Atletika - CH a D</vt:lpstr>
      <vt:lpstr>Speedminton</vt:lpstr>
      <vt:lpstr>Silový päťboj</vt:lpstr>
      <vt:lpstr>'Basketbal - CH'!Oblasť_tlače</vt:lpstr>
      <vt:lpstr>'Basketbal -D'!Oblasť_tlače</vt:lpstr>
      <vt:lpstr>'Futbal - CH'!Oblasť_tlače</vt:lpstr>
      <vt:lpstr>'Volejbal - D'!Oblasť_tlače</vt:lpstr>
      <vt:lpstr>'Volejbal - CH'!Oblasť_tlače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Katarína</dc:creator>
  <cp:lastModifiedBy>Andrea Ristová</cp:lastModifiedBy>
  <cp:lastPrinted>2015-05-13T09:50:12Z</cp:lastPrinted>
  <dcterms:created xsi:type="dcterms:W3CDTF">2014-06-15T19:54:00Z</dcterms:created>
  <dcterms:modified xsi:type="dcterms:W3CDTF">2015-05-13T09:50:17Z</dcterms:modified>
</cp:coreProperties>
</file>